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ВЛ ф.614\На торги\"/>
    </mc:Choice>
  </mc:AlternateContent>
  <bookViews>
    <workbookView xWindow="0" yWindow="0" windowWidth="17505" windowHeight="17100" tabRatio="910"/>
  </bookViews>
  <sheets>
    <sheet name="НМЦ" sheetId="1" r:id="rId1"/>
    <sheet name="1-1" sheetId="2" r:id="rId2"/>
    <sheet name="1-2 " sheetId="8" r:id="rId3"/>
    <sheet name="2-1" sheetId="12" r:id="rId4"/>
    <sheet name="2-2 " sheetId="7" r:id="rId5"/>
    <sheet name="9-1 " sheetId="5" r:id="rId6"/>
    <sheet name="9-2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 localSheetId="1">[1]График!#REF!</definedName>
    <definedName name="_____A65560">[1]График!#REF!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 localSheetId="1">[1]График!#REF!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 localSheetId="1">[1]График!#REF!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1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1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>#REF!</definedName>
    <definedName name="DateColJournal">#REF!</definedName>
    <definedName name="dck">[4]топография!#REF!</definedName>
    <definedName name="dddd">[2]мсн!#REF!</definedName>
    <definedName name="discont">#REF!</definedName>
    <definedName name="DM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hidden="1">IF(COUNTA(#REF!)=0,0,INDEX(#REF!,MATCH(ROW(#REF!),#REF!,TRUE)))+1</definedName>
    <definedName name="Header2" localSheetId="1" hidden="1">[0]!Header1-1 &amp; "." &amp; MAX(1,COUNTA(INDEX(#REF!,MATCH([0]!Header1-1,#REF!,FALSE)):#REF!))</definedName>
    <definedName name="Header2" hidden="1">[0]!Header1-1 &amp; "." &amp; MAX(1,COUNTA(INDEX(#REF!,MATCH([0]!Header1-1,#REF!,FALSE)):#REF!))</definedName>
    <definedName name="hhhhhhhhhhh" localSheetId="1">#REF!</definedName>
    <definedName name="hhhhhhhhhhh">#REF!</definedName>
    <definedName name="hPriceRange" localSheetId="1">[3]Лист1!#REF!</definedName>
    <definedName name="hPriceRange">[3]Лист1!#REF!</definedName>
    <definedName name="hPriceRange_1" localSheetId="1">[3]Цена!#REF!</definedName>
    <definedName name="hPriceRange_1">[3]Цена!#REF!</definedName>
    <definedName name="idPriceColumn" localSheetId="1">[3]Лист1!#REF!</definedName>
    <definedName name="idPriceColumn">[3]Лист1!#REF!</definedName>
    <definedName name="idPriceColumn_1" localSheetId="1">[3]Цена!#REF!</definedName>
    <definedName name="idPriceColumn_1">[3]Цена!#REF!</definedName>
    <definedName name="infl" localSheetId="1">[5]ПДР!#REF!</definedName>
    <definedName name="infl">[5]ПДР!#REF!</definedName>
    <definedName name="Itog" localSheetId="1">#REF!</definedName>
    <definedName name="Itog">#REF!</definedName>
    <definedName name="jlkjklj" localSheetId="1">#REF!</definedName>
    <definedName name="jlkjklj">#REF!</definedName>
    <definedName name="kp" localSheetId="1">[5]ПДР!#REF!</definedName>
    <definedName name="kp">[5]ПДР!#REF!</definedName>
    <definedName name="Language">[6]Финплан!$J$1</definedName>
    <definedName name="mau">#REF!</definedName>
    <definedName name="max">#REF!</definedName>
    <definedName name="med">#REF!</definedName>
    <definedName name="min">#REF!</definedName>
    <definedName name="mmmm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1">IF('1-1'!n_3=1,'1-1'!n_2,'1-1'!n_3&amp;'1-1'!n_1)</definedName>
    <definedName name="n0x">IF(n_3=1,n_2,n_3&amp;n_1)</definedName>
    <definedName name="n1x" localSheetId="1">IF('1-1'!n_3=1,'1-1'!n_2,'1-1'!n_3&amp;'1-1'!n_5)</definedName>
    <definedName name="n1x">IF(n_3=1,n_2,n_3&amp;n_5)</definedName>
    <definedName name="Nalog" localSheetId="1">#REF!</definedName>
    <definedName name="Nalog">#REF!</definedName>
    <definedName name="nsx" localSheetId="1">{0,"тысяч ";1,"тысяча ";2,"тысячи ";5,"тысяч "}</definedName>
    <definedName name="nsx">{0,"тысяч ";1,"тысяча ";2,"тысячи ";5,"тысяч "}</definedName>
    <definedName name="NumColJournal">#REF!</definedName>
    <definedName name="Obj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>#REF!</definedName>
    <definedName name="propis">#REF!</definedName>
    <definedName name="propis_ru">#N/A</definedName>
    <definedName name="rr">'[7]Пример расчета'!#REF!</definedName>
    <definedName name="rrrr">#REF!</definedName>
    <definedName name="SM">#REF!</definedName>
    <definedName name="SM_SM">#REF!</definedName>
    <definedName name="SM_STO">'[8]93-110'!#REF!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[10]ПЭО!$B$3</definedName>
    <definedName name="tt">#REF!</definedName>
    <definedName name="ttt">#REF!</definedName>
    <definedName name="tttt">#REF!</definedName>
    <definedName name="USA">[11]Шкаф!#REF!</definedName>
    <definedName name="USA_1">#REF!</definedName>
    <definedName name="uyu">#REF!</definedName>
    <definedName name="wrn.протокол." localSheetId="1" hidden="1">{#N/A,#N/A,FALSE,"Откр.вод.(осн.)"}</definedName>
    <definedName name="wrn.протокол." hidden="1">{#N/A,#N/A,FALSE,"Откр.вод.(осн.)"}</definedName>
    <definedName name="yuu">#REF!</definedName>
    <definedName name="yyy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пиаоп">[13]Смета!#REF!</definedName>
    <definedName name="аполпнщ">#REF!</definedName>
    <definedName name="апр">[14]топография!#REF!</definedName>
    <definedName name="аршщ">#REF!</definedName>
    <definedName name="АФС">[15]топография!#REF!</definedName>
    <definedName name="бббббббббб">[2]мсн!#REF!</definedName>
    <definedName name="бикбаю">#REF!</definedName>
    <definedName name="борбьроб">#REF!</definedName>
    <definedName name="быч">'[16]свод 2'!$A$7</definedName>
    <definedName name="в">#REF!</definedName>
    <definedName name="ва">#REF!</definedName>
    <definedName name="вава">[17]топография!#REF!</definedName>
    <definedName name="вап">#REF!</definedName>
    <definedName name="ввв">#REF!</definedName>
    <definedName name="ввввв">#REF!</definedName>
    <definedName name="ввввву" localSheetId="1" hidden="1">{#N/A,#N/A,FALSE,"Откр.вод.(осн.)"}</definedName>
    <definedName name="ввввву" hidden="1">{#N/A,#N/A,FALSE,"Откр.вод.(осн.)"}</definedName>
    <definedName name="ввыв\">[2]мсн!#REF!</definedName>
    <definedName name="ветер">[18]Таблица!$O$23:$O$24</definedName>
    <definedName name="вика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>#REF!</definedName>
    <definedName name="ВсегоЗП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>[11]Коэфф1.!#REF!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>#REF!</definedName>
    <definedName name="гелог">#REF!</definedName>
    <definedName name="гео">#REF!</definedName>
    <definedName name="геол">[21]Смета!#REF!</definedName>
    <definedName name="геол.1">#REF!</definedName>
    <definedName name="Геол_Лазаревск">[22]топография!#REF!</definedName>
    <definedName name="геол1">#REF!</definedName>
    <definedName name="геоф">#REF!</definedName>
    <definedName name="Геофиз">#REF!</definedName>
    <definedName name="гид">[23]Смета!#REF!</definedName>
    <definedName name="Гидр">[24]топография!#REF!</definedName>
    <definedName name="Гидро">[25]топография!#REF!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[26]топография!#REF!</definedName>
    <definedName name="ГИП">#REF!</definedName>
    <definedName name="гнлгн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[27]Смета!#REF!</definedName>
    <definedName name="ддд">'[28]СметаСводная Рыб'!$C$13</definedName>
    <definedName name="дддд">[2]мсн!#REF!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 localSheetId="1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 localSheetId="1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[11]Коэфф1.!#REF!</definedName>
    <definedName name="Доп._оборудование_1">#REF!</definedName>
    <definedName name="Доп_оборуд">#REF!</definedName>
    <definedName name="Дорога">[11]Шкаф!#REF!</definedName>
    <definedName name="Дорога_1">#REF!</definedName>
    <definedName name="ДСК">[29]топография!#REF!</definedName>
    <definedName name="ДСК_">[30]топография!#REF!</definedName>
    <definedName name="ДСК1">[26]топография!#REF!</definedName>
    <definedName name="дтс">'[31]СметаСводная Рыб'!$C$13</definedName>
    <definedName name="дцать" localSheetId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>#REF!</definedName>
    <definedName name="Е11">#REF!</definedName>
    <definedName name="ед" localSheetId="1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>#REF!</definedName>
    <definedName name="жд">#REF!</definedName>
    <definedName name="жжж">#REF!</definedName>
    <definedName name="жпф">#REF!</definedName>
    <definedName name="_xlnm.Print_Titles" localSheetId="1">'1-1'!$19:$19</definedName>
    <definedName name="_xlnm.Print_Titles" localSheetId="2">'1-2 '!$38:$38</definedName>
    <definedName name="_xlnm.Print_Titles" localSheetId="3">'2-1'!$38:$38</definedName>
    <definedName name="_xlnm.Print_Titles" localSheetId="4">'2-2 '!$44:$44</definedName>
    <definedName name="_xlnm.Print_Titles" localSheetId="5">'9-1 '!$38:$38</definedName>
    <definedName name="_xlnm.Print_Titles" localSheetId="6">'9-2'!$44:$44</definedName>
    <definedName name="_xlnm.Print_Titles" localSheetId="0">НМЦ!$21:$21</definedName>
    <definedName name="Заказчик" localSheetId="1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>[2]мсн!#REF!</definedName>
    <definedName name="ЗИП_Всего">'[11]Прайс лист'!#REF!</definedName>
    <definedName name="ЗИП_Всего_1" localSheetId="1">#REF!</definedName>
    <definedName name="ЗИП_Всего_1">#REF!</definedName>
    <definedName name="Зоны">[18]Регионы!$HN$5:$IQ$5</definedName>
    <definedName name="ЗП" localSheetId="1">#REF!</definedName>
    <definedName name="ЗП">#REF!</definedName>
    <definedName name="и" localSheetId="1">#REF!</definedName>
    <definedName name="и">#REF!</definedName>
    <definedName name="И_т_" localSheetId="1">[2]мсн!#REF!</definedName>
    <definedName name="И_т_">[2]мсн!#REF!</definedName>
    <definedName name="изыск" localSheetId="1">#REF!</definedName>
    <definedName name="изыск">#REF!</definedName>
    <definedName name="ии" localSheetId="1">[2]мсн!#REF!</definedName>
    <definedName name="ии">[2]мсн!#REF!</definedName>
    <definedName name="ик" localSheetId="1">#REF!</definedName>
    <definedName name="ик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 localSheetId="1">#REF!</definedName>
    <definedName name="й">#REF!</definedName>
    <definedName name="ййй" localSheetId="1">[2]мсн!#REF!</definedName>
    <definedName name="ййй">[2]мсн!#REF!</definedName>
    <definedName name="йййй" localSheetId="1">#REF!</definedName>
    <definedName name="йййй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[11]Коэфф1.!#REF!</definedName>
    <definedName name="Кабели_1">#REF!</definedName>
    <definedName name="Кабельные_линии">[18]Таблица!$B$205:$B$339</definedName>
    <definedName name="кака">#REF!</definedName>
    <definedName name="калплан">#REF!</definedName>
    <definedName name="Категория_сложности">#REF!</definedName>
    <definedName name="Кварталы">[18]Регионы!$B$154:$B$182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ИП" localSheetId="1">#REF!</definedName>
    <definedName name="КИП">#REF!</definedName>
    <definedName name="КИПиавтом">#REF!</definedName>
    <definedName name="кк">'[32]свод 2'!$A$7</definedName>
    <definedName name="ккк" localSheetId="1">#REF!</definedName>
    <definedName name="ккк">#REF!</definedName>
    <definedName name="книга" localSheetId="1" hidden="1">{#N/A,#N/A,FALSE,"Откр.вод.(осн.)"}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'[33]СметаСводная Колпино'!$C$5</definedName>
    <definedName name="ком">[34]топография!#REF!</definedName>
    <definedName name="ком___0">[35]топография!#REF!</definedName>
    <definedName name="Командировочные_расходы" localSheetId="1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>[11]Коэфф1.!#REF!</definedName>
    <definedName name="Контроллер_1">#REF!</definedName>
    <definedName name="Коэффициент">#REF!</definedName>
    <definedName name="кпон">'[36]02-01_1ф 189.26 ВК4G - Акт по М'!$Q$3</definedName>
    <definedName name="Кра">[37]СметаСводная!$E$6</definedName>
    <definedName name="кс2_произв" localSheetId="1">#REF!</definedName>
    <definedName name="кс2_произв">#REF!</definedName>
    <definedName name="кс3_ГТУ_произв" localSheetId="1">#REF!</definedName>
    <definedName name="кс3_ГТУ_произв">#REF!</definedName>
    <definedName name="кс3_ЭД_произв" localSheetId="1">#REF!</definedName>
    <definedName name="кс3_ЭД_произв">#REF!</definedName>
    <definedName name="ктп">#REF!</definedName>
    <definedName name="куку">#REF!</definedName>
    <definedName name="Курс">[11]Коэфф1.!$E$23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[38]сводная!$D$7</definedName>
    <definedName name="Метео" localSheetId="1">#REF!</definedName>
    <definedName name="Метео">#REF!</definedName>
    <definedName name="МетеорУТ">[26]топография!#REF!</definedName>
    <definedName name="мж1">'[39]СметаСводная 1 оч'!$D$6</definedName>
    <definedName name="мил" localSheetId="1">{0,"миллионов ";1,"миллион ";2,"миллиона ";5,"миллионов "}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>[2]мсн!#REF!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'[43]См 1 наруж.водопровод'!$D$6</definedName>
    <definedName name="нннн" localSheetId="1">#REF!</definedName>
    <definedName name="нннн">#REF!</definedName>
    <definedName name="ном_фид" localSheetId="1">#REF!</definedName>
    <definedName name="ном_фид">#REF!</definedName>
    <definedName name="Номер_договора" localSheetId="1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#REF!</definedName>
    <definedName name="_xlnm.Print_Area" localSheetId="2">'1-2 '!$A$1:$P$289</definedName>
    <definedName name="_xlnm.Print_Area" localSheetId="3">'2-1'!$A$1:$P$527</definedName>
    <definedName name="_xlnm.Print_Area" localSheetId="4">'2-2 '!$A$1:$P$445</definedName>
    <definedName name="_xlnm.Print_Area" localSheetId="5">'9-1 '!$A$1:$P$128</definedName>
    <definedName name="_xlnm.Print_Area" localSheetId="6">'9-2'!$A$1:$P$121</definedName>
    <definedName name="_xlnm.Print_Area" localSheetId="0">НМЦ!$A$1:$H$61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[44]топография!#REF!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'[31]СметаСводная Рыб'!$C$9</definedName>
    <definedName name="омр">[2]мсн!#REF!</definedName>
    <definedName name="онао">#REF!</definedName>
    <definedName name="оо">'[45]свод 2'!$D$10</definedName>
    <definedName name="ооо">[46]СметаСводная!$C$9</definedName>
    <definedName name="оооо">[2]мсн!#REF!</definedName>
    <definedName name="ооооооо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[47]Таблица!$B$173:$B$180</definedName>
    <definedName name="орп">[48]Смета!#REF!</definedName>
    <definedName name="ОРУ_по_блочным_и_мостиковым_схемам">[18]Таблица!$B$465:$B$476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>#REF!</definedName>
    <definedName name="оьпр">#REF!</definedName>
    <definedName name="п">#REF!</definedName>
    <definedName name="п_">#REF!</definedName>
    <definedName name="Пи">#REF!</definedName>
    <definedName name="Пи_">#REF!</definedName>
    <definedName name="план">[26]топография!#REF!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>[2]мсн!#REF!</definedName>
    <definedName name="пр">#REF!</definedName>
    <definedName name="прапоалад">[49]топография!#REF!</definedName>
    <definedName name="приб">[50]сводная!$E$10</definedName>
    <definedName name="Прикладное_ПО" localSheetId="1">#REF!</definedName>
    <definedName name="Прикладное_ПО">#REF!</definedName>
    <definedName name="прим">[46]СметаСводная!$C$7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'[51]СметаСводная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[11]Коэфф1.!#REF!</definedName>
    <definedName name="прпр_1">#REF!</definedName>
    <definedName name="псков">[52]свод!$E$10</definedName>
    <definedName name="р" localSheetId="1">#REF!</definedName>
    <definedName name="р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оны2">[47]Регионы!$B$6:$B$91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'[53]СметаСводная снег'!$E$7</definedName>
    <definedName name="рол">[49]топография!#REF!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ппра" localSheetId="1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>#REF!</definedName>
    <definedName name="ррр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[54]топография!#REF!</definedName>
    <definedName name="сводИИ">[14]топография!#REF!</definedName>
    <definedName name="сводная">#REF!</definedName>
    <definedName name="СводнУТ">[26]топография!#REF!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>#REF!</definedName>
    <definedName name="Сервис_Всего">'[11]Прайс лист'!#REF!</definedName>
    <definedName name="Сервис_Всего_1" localSheetId="1">#REF!</definedName>
    <definedName name="Сервис_Всего_1">#REF!</definedName>
    <definedName name="Сервисное_оборудование">[11]Коэфф1.!#REF!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1">'[55]Снижение 1 этап'!$F$16</definedName>
    <definedName name="сниж" localSheetId="1">#REF!</definedName>
    <definedName name="сниж">#REF!</definedName>
    <definedName name="Снижение_стоимости_двухцепной_ВЛ">[18]Таблица!#REF!</definedName>
    <definedName name="Согласование">#REF!</definedName>
    <definedName name="Составил">#REF!</definedName>
    <definedName name="Составитель">#REF!</definedName>
    <definedName name="сот" localSheetId="1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1">#REF!</definedName>
    <definedName name="Территориальная_поправка_к_ТЕР">#REF!</definedName>
    <definedName name="Тип_ПС">[18]Таблица!$B$700:$B$701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1">{0,"тысяч ";1,"тысяча ";2,"тысячи ";5,"тысяч "}</definedName>
    <definedName name="тыс">{0,"тысяч ";1,"тысяча ";2,"тысячи ";5,"тысяч "}</definedName>
    <definedName name="тьбю">#REF!</definedName>
    <definedName name="тьмтиб">#REF!</definedName>
    <definedName name="у">#REF!</definedName>
    <definedName name="У_п_р_">[2]мсн!#REF!</definedName>
    <definedName name="ук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>[2]мсн!#REF!</definedName>
    <definedName name="ууууу">[2]мсн!#REF!</definedName>
    <definedName name="ууууууууууу">#REF!</definedName>
    <definedName name="уцуц">#REF!</definedName>
    <definedName name="Участок">#REF!</definedName>
    <definedName name="ф">#REF!</definedName>
    <definedName name="Ф_">#REF!</definedName>
    <definedName name="ф1">#REF!</definedName>
    <definedName name="фед">'[16]свод 2'!$C$10</definedName>
    <definedName name="финансирование">#REF!</definedName>
    <definedName name="ффф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>#REF!</definedName>
    <definedName name="хххх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">#REF!</definedName>
    <definedName name="чс">#REF!</definedName>
    <definedName name="чть">#REF!</definedName>
    <definedName name="ччччч">#REF!</definedName>
    <definedName name="ЧЧЧЧЧЧ" localSheetId="1" hidden="1">[0]!Header1-1 &amp; "." &amp; MAX(1,COUNTA(INDEX(#REF!,MATCH([0]!Header1-1,#REF!,FALSE)):#REF!))</definedName>
    <definedName name="ЧЧЧЧЧЧ" hidden="1">[0]!Header1-1 &amp; "." &amp; MAX(1,COUNTA(INDEX(#REF!,MATCH([0]!Header1-1,#REF!,FALSE)):#REF!))</definedName>
    <definedName name="ш" localSheetId="1">#REF!</definedName>
    <definedName name="ш">#REF!</definedName>
    <definedName name="Шкафы_ТМ" localSheetId="1">#REF!</definedName>
    <definedName name="Шкафы_ТМ">#REF!</definedName>
    <definedName name="шлд" localSheetId="1">'[56]93-110'!#REF!</definedName>
    <definedName name="шлд">'[56]93-110'!#REF!</definedName>
    <definedName name="шшшш" localSheetId="1">#REF!</definedName>
    <definedName name="шшшш">#REF!</definedName>
    <definedName name="шшшшшшш" localSheetId="1">[2]мсн!#REF!</definedName>
    <definedName name="шшшшшшш">[2]мсн!#REF!</definedName>
    <definedName name="шщззхъх">#REF!</definedName>
    <definedName name="щ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1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>#REF!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[49]топография!#REF!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[58]Коэфф1.!$E$7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 localSheetId="1">[2]мсн!#REF!</definedName>
    <definedName name="эээ">[2]мсн!#REF!</definedName>
    <definedName name="ю_" localSheetId="1">#REF!</definedName>
    <definedName name="ю_">#REF!</definedName>
    <definedName name="юж" localSheetId="1">#REF!</definedName>
    <definedName name="юж">#REF!</definedName>
    <definedName name="я">#REF!</definedName>
    <definedName name="яя">#REF!</definedName>
    <definedName name="яяя">#REF!</definedName>
    <definedName name="ЯЯЯЯ">#N/A</definedName>
  </definedNames>
  <calcPr calcId="191029"/>
</workbook>
</file>

<file path=xl/calcChain.xml><?xml version="1.0" encoding="utf-8"?>
<calcChain xmlns="http://schemas.openxmlformats.org/spreadsheetml/2006/main">
  <c r="F56" i="1" l="1"/>
  <c r="E56" i="1"/>
  <c r="D56" i="1"/>
  <c r="F51" i="1"/>
  <c r="E51" i="1"/>
  <c r="D51" i="1"/>
  <c r="F49" i="1"/>
  <c r="E49" i="1"/>
  <c r="D49" i="1"/>
  <c r="D50" i="1"/>
  <c r="F27" i="1"/>
  <c r="E27" i="1"/>
  <c r="D27" i="1"/>
  <c r="BF15" i="1"/>
  <c r="H39" i="1"/>
  <c r="H27" i="1" l="1"/>
  <c r="D24" i="1" l="1"/>
  <c r="E24" i="1"/>
  <c r="E25" i="1" s="1"/>
  <c r="E39" i="1"/>
  <c r="F39" i="1"/>
  <c r="D39" i="1"/>
  <c r="G29" i="1"/>
  <c r="F25" i="1"/>
  <c r="D25" i="1"/>
  <c r="G38" i="1"/>
  <c r="H38" i="1" s="1"/>
  <c r="F28" i="1"/>
  <c r="F29" i="1" s="1"/>
  <c r="E28" i="1"/>
  <c r="E29" i="1" s="1"/>
  <c r="D28" i="1"/>
  <c r="D29" i="1" s="1"/>
  <c r="G37" i="1" l="1"/>
  <c r="G39" i="1" s="1"/>
  <c r="F28" i="2" l="1"/>
  <c r="G23" i="1" s="1"/>
  <c r="G25" i="1" s="1"/>
  <c r="H23" i="1" l="1"/>
  <c r="H37" i="1"/>
  <c r="H28" i="1"/>
  <c r="H29" i="1" s="1"/>
  <c r="H24" i="1"/>
  <c r="H25" i="1" s="1"/>
  <c r="E43" i="1" l="1"/>
  <c r="F43" i="1"/>
  <c r="G43" i="1"/>
  <c r="H43" i="1"/>
  <c r="D43" i="1"/>
  <c r="F34" i="1"/>
  <c r="G34" i="1"/>
  <c r="H31" i="1"/>
  <c r="G31" i="1"/>
  <c r="E31" i="1" l="1"/>
  <c r="D31" i="1"/>
  <c r="F31" i="1"/>
  <c r="G35" i="1"/>
  <c r="G40" i="1" s="1"/>
  <c r="F35" i="1" l="1"/>
  <c r="F40" i="1" s="1"/>
  <c r="F46" i="1" s="1"/>
  <c r="E33" i="1"/>
  <c r="E34" i="1" s="1"/>
  <c r="E35" i="1" s="1"/>
  <c r="E40" i="1" s="1"/>
  <c r="E46" i="1" s="1"/>
  <c r="D33" i="1"/>
  <c r="G46" i="1"/>
  <c r="G47" i="1" s="1"/>
  <c r="G49" i="1" l="1"/>
  <c r="H49" i="1" s="1"/>
  <c r="F47" i="1"/>
  <c r="F50" i="1" s="1"/>
  <c r="E50" i="1"/>
  <c r="E47" i="1"/>
  <c r="H33" i="1"/>
  <c r="H34" i="1" s="1"/>
  <c r="D34" i="1"/>
  <c r="D35" i="1" s="1"/>
  <c r="D40" i="1" s="1"/>
  <c r="D46" i="1" s="1"/>
  <c r="G50" i="1"/>
  <c r="G51" i="1" s="1"/>
  <c r="D47" i="1" l="1"/>
  <c r="H47" i="1" s="1"/>
  <c r="H35" i="1"/>
  <c r="H40" i="1" s="1"/>
  <c r="H46" i="1" s="1"/>
  <c r="D53" i="1"/>
  <c r="D55" i="1" s="1"/>
  <c r="G53" i="1"/>
  <c r="F53" i="1"/>
  <c r="F55" i="1" s="1"/>
  <c r="E53" i="1"/>
  <c r="E55" i="1" s="1"/>
  <c r="H50" i="1"/>
  <c r="H51" i="1" l="1"/>
  <c r="G55" i="1"/>
  <c r="G56" i="1" s="1"/>
  <c r="H53" i="1"/>
  <c r="H55" i="1" s="1"/>
  <c r="BC52" i="1"/>
  <c r="H56" i="1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6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E19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F1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<sst xmlns="http://schemas.openxmlformats.org/spreadsheetml/2006/main" count="5128" uniqueCount="710">
  <si>
    <t/>
  </si>
  <si>
    <t>Реконструкция ВЛ-6 кВ Ф-615 РП 6 кВ № 1 в части замены ж/б опор на новые, провода АС на СИП 3 (0,45 км)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</si>
  <si>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</si>
  <si>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</si>
  <si>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</si>
  <si>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</si>
  <si>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</si>
  <si>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</si>
  <si>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</si>
  <si>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</si>
  <si>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</si>
  <si>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</si>
  <si>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</si>
  <si>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</si>
  <si>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Вынос трассы в натуру</t>
  </si>
  <si>
    <t>2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</si>
  <si>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</si>
  <si>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</si>
  <si>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</si>
  <si>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4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</si>
  <si>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</si>
  <si>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</si>
  <si>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</si>
  <si>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</si>
  <si>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5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</si>
  <si>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</si>
  <si>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</si>
  <si>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</si>
  <si>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6</t>
  </si>
  <si>
    <t>7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</si>
  <si>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</si>
  <si>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</si>
  <si>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</si>
  <si>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8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</si>
  <si>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</si>
  <si>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</si>
  <si>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</si>
  <si>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</si>
  <si>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</si>
  <si>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</si>
  <si>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</si>
  <si>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</si>
  <si>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</si>
  <si>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</si>
  <si>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</si>
  <si>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</si>
  <si>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</si>
  <si>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</si>
  <si>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</si>
  <si>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</si>
  <si>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</si>
  <si>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()</t>
  </si>
  <si>
    <t>[подпись (инициалы, фамилия)]</t>
  </si>
  <si>
    <t>СОГЛАСОВАНО:</t>
  </si>
  <si>
    <t>Составил</t>
  </si>
  <si>
    <t>Проверил</t>
  </si>
  <si>
    <t>Ведущий инженер ОКС АО «Энергосервис Волги»</t>
  </si>
  <si>
    <t>Васильцова М.В.</t>
  </si>
  <si>
    <t>Начальник СДО АО «Энергосервис Волги»</t>
  </si>
  <si>
    <t>Корнишина М.В.</t>
  </si>
  <si>
    <t>Приложение № 1 к Техническому заданию</t>
  </si>
  <si>
    <t>на выполнение строительно-монтажных и пусконаладочных работ по объекту:</t>
  </si>
  <si>
    <t>УТВЕРЖЕНО:</t>
  </si>
  <si>
    <t>И.о. главного инженера</t>
  </si>
  <si>
    <t>АО «Энергосервис Волги»</t>
  </si>
  <si>
    <t>____________________Абросимов В.В.</t>
  </si>
  <si>
    <t>Расчет начальной маскимальной цены лота по объекту:</t>
  </si>
  <si>
    <t>Строительных (ремонтно- строительных, ремонтно-реставрационных) работ</t>
  </si>
  <si>
    <t>«___» __________ 2025 г.</t>
  </si>
  <si>
    <t xml:space="preserve">Реконструкция ВЛ-6 кВ Ф-614 РП 6 кВ № 1 в части замены ж/б опор на новые, провода АС на СИП 3 (0,7 км). 1 очередь строительства.
</t>
  </si>
  <si>
    <t>"Реконструкция ВЛ-6 кВ Ф-614 РП 6 кВ № 1 в части замены ж/б опор на новые, провода АС на СИП 3 (0,7 км)". 1 очередь строительства.</t>
  </si>
  <si>
    <t>Согласовано:</t>
  </si>
  <si>
    <t>Утверждено:</t>
  </si>
  <si>
    <t>Реконструкция ВЛ-6 кВ Ф-614 РП 6 кВ № 1 в части замены ж/б опор на новые, провода АС на СИП 3 (0,7 км)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</si>
  <si>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</si>
  <si>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</si>
  <si>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</si>
  <si>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9947,70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</si>
  <si>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</si>
  <si>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</si>
  <si>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</si>
  <si>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</si>
  <si>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</si>
  <si>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>Раздел 1. Вынос трассы в натуру</t>
  </si>
  <si>
    <t xml:space="preserve">Определение и закрепление мест установки опор по трассам ВЛ 3-20 кВ и магистральных линий связи: категория сложности 1, 0,942 (1 км) </t>
  </si>
  <si>
    <t xml:space="preserve">СБЦ "Инженерно-геодезические изыскания при строительстве и эксплуатации зданий и сооружений (2006)" табл.16 п.7-1
(СБЦ105-16-7-1) </t>
  </si>
  <si>
    <t>489*0,942
A*X</t>
  </si>
  <si>
    <t xml:space="preserve">Изготовление и установка рабочих пунктов: металлические трубки (штыри), дюбель-гвоздь и др.: категория грунта 1, 27 (1знак) </t>
  </si>
  <si>
    <t xml:space="preserve">СБЦ "Инженерно-геодезические изыскания при строительстве и эксплуатации зданий и сооружений (2006)" табл.10 п.6-1
(СБЦ105-10-6-1) </t>
  </si>
  <si>
    <t>30*27
A*X</t>
  </si>
  <si>
    <t>ВСЕГО по смете</t>
  </si>
  <si>
    <t xml:space="preserve">   Итого Поз. 1-2</t>
  </si>
  <si>
    <t xml:space="preserve">   Всего с учетом "Расходы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К=1,0875"</t>
  </si>
  <si>
    <t xml:space="preserve">   Всего с учетом "Организация и ликвидация работ для изысканий со сметной стоимостью до 30 тыс. руб. применяется К=2,5: 6%*2,5=15% К=15%"</t>
  </si>
  <si>
    <t xml:space="preserve">   Всего c учетом "Индекс перевода в текущий уровень цен 4кв.2024г. 6,26"</t>
  </si>
  <si>
    <t xml:space="preserve">   ВСЕГО по смете</t>
  </si>
  <si>
    <t>Демонтажные работы. 1 очередь строительства.</t>
  </si>
  <si>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</si>
  <si>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</si>
  <si>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</si>
  <si>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</si>
  <si>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</si>
  <si>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</si>
  <si>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</si>
  <si>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</si>
  <si>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</si>
  <si>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</si>
  <si>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</si>
  <si>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"Российские сети" от 03.10.2022 №473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</si>
  <si>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</si>
  <si>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</si>
  <si>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</si>
  <si>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</si>
  <si>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</si>
  <si>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</si>
  <si>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>1-2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</si>
  <si>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</si>
  <si>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</si>
  <si>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</si>
  <si>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</si>
  <si>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</si>
  <si>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</si>
  <si>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</si>
  <si>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</si>
  <si>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</si>
  <si>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</si>
  <si>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</si>
  <si>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</si>
  <si>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</si>
  <si>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</si>
  <si>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</si>
  <si>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</si>
  <si>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</si>
  <si>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</si>
  <si>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</si>
  <si>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</si>
  <si>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</si>
  <si>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</si>
  <si>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</si>
  <si>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</si>
  <si>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</si>
  <si>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</si>
  <si>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</si>
  <si>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</si>
  <si>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ГЭСН33-04-030-03</t>
  </si>
  <si>
    <t>Установка разъединителей: с помощью механизмов</t>
  </si>
  <si>
    <t>компл</t>
  </si>
  <si>
    <t>421/пр_2020_прил.10_т.3_п.8_гр.3</t>
  </si>
  <si>
    <t>Производство работ осуществляется в стесненных условиях населенных пунктов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</si>
  <si>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</si>
  <si>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</si>
  <si>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</si>
  <si>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</si>
  <si>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ОТ(ЗТ)</t>
  </si>
  <si>
    <t>чел.-ч</t>
  </si>
  <si>
    <t>1-100-43</t>
  </si>
  <si>
    <t>Средний разряд работы 4,3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</si>
  <si>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</si>
  <si>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</si>
  <si>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</si>
  <si>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</si>
  <si>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</si>
  <si>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</si>
  <si>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</si>
  <si>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</si>
  <si>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</si>
  <si>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</si>
  <si>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</si>
  <si>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</si>
  <si>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</si>
  <si>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</si>
  <si>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</si>
  <si>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</si>
  <si>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</si>
  <si>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</si>
  <si>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</si>
  <si>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</si>
  <si>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</si>
  <si>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</si>
  <si>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</si>
  <si>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</si>
  <si>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</si>
  <si>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</si>
  <si>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</si>
  <si>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</si>
  <si>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</si>
  <si>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</si>
  <si>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</si>
  <si>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</si>
  <si>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шт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</si>
  <si>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</si>
  <si>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</si>
  <si>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</si>
  <si>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</si>
  <si>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</si>
  <si>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</si>
  <si>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</si>
  <si>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</si>
  <si>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</si>
  <si>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</si>
  <si>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</si>
  <si>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</si>
  <si>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</si>
  <si>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</si>
  <si>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</si>
  <si>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</si>
  <si>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</si>
  <si>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</si>
  <si>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</si>
  <si>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</si>
  <si>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</si>
  <si>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</si>
  <si>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</si>
  <si>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</si>
  <si>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</si>
  <si>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</si>
  <si>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</si>
  <si>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</si>
  <si>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</si>
  <si>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</si>
  <si>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</si>
  <si>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</si>
  <si>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</si>
  <si>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Демонтажные работы КЛ-6кВ</t>
  </si>
  <si>
    <t>100 м</t>
  </si>
  <si>
    <t>1-100-38</t>
  </si>
  <si>
    <t>Средний разряд работы 3,8</t>
  </si>
  <si>
    <t>10 м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</si>
  <si>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</si>
  <si>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</si>
  <si>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</si>
  <si>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</si>
  <si>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</si>
  <si>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</si>
  <si>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Демонтажные работы КЛ-6кВ :</t>
  </si>
  <si>
    <t xml:space="preserve">  Итого по разделу 2 Демонтажные работы КЛ-6кВ</t>
  </si>
  <si>
    <t>Раздел 3. Вывоз демонтированного материала</t>
  </si>
  <si>
    <t>9</t>
  </si>
  <si>
    <t>10</t>
  </si>
  <si>
    <t>11</t>
  </si>
  <si>
    <t>12</t>
  </si>
  <si>
    <t>13</t>
  </si>
  <si>
    <t>14</t>
  </si>
  <si>
    <t>15</t>
  </si>
  <si>
    <t>16</t>
  </si>
  <si>
    <t>Итоги по разделу 3 Вывоз демонтированного материала :</t>
  </si>
  <si>
    <t xml:space="preserve">  Итого по разделу 3 Вывоз демонтированного материала</t>
  </si>
  <si>
    <t>Раздел 4. Утилизация</t>
  </si>
  <si>
    <t>17</t>
  </si>
  <si>
    <t>м3</t>
  </si>
  <si>
    <t>18</t>
  </si>
  <si>
    <t>Итоги по разделу 4 Утилизация :</t>
  </si>
  <si>
    <t xml:space="preserve">  Итого по разделу 4 Утилизация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</si>
  <si>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</si>
  <si>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</si>
  <si>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</si>
  <si>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</si>
  <si>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</si>
  <si>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Составил:</t>
  </si>
  <si>
    <t>Инженер ООО "Элсет"</t>
  </si>
  <si>
    <t>(А.А. Строкин)</t>
  </si>
  <si>
    <t>[должность, подпись (инициалы, фамилия)]</t>
  </si>
  <si>
    <t>Проверил:</t>
  </si>
  <si>
    <t>Начальник ОКС Левобережного ПО филиала ПАО «Россети Волга» - «Саратовские РС»</t>
  </si>
  <si>
    <t>(П.Ю.Дюкарев)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</si>
  <si>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</si>
  <si>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</si>
  <si>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</si>
  <si>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кВ. 1 очередь строительства.</t>
  </si>
  <si>
    <t>2-1 Строительство ВЛ-6 кВ</t>
  </si>
  <si>
    <t>Раздел 1. Строительно-монтажные работы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</si>
  <si>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</si>
  <si>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</si>
  <si>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</si>
  <si>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</si>
  <si>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</si>
  <si>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</si>
  <si>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</si>
  <si>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</si>
  <si>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1-100-33</t>
  </si>
  <si>
    <t>Средний разряд работы 3,3</t>
  </si>
  <si>
    <t>14.4.02.04-0182</t>
  </si>
  <si>
    <t>Краска масляная МА-15, цветная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</si>
  <si>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</si>
  <si>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</si>
  <si>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</si>
  <si>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</si>
  <si>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</si>
  <si>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</si>
  <si>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</si>
  <si>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</si>
  <si>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</si>
  <si>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</si>
  <si>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</si>
  <si>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</si>
  <si>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</si>
  <si>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</si>
  <si>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</si>
  <si>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</si>
  <si>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</si>
  <si>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</si>
  <si>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</si>
  <si>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</si>
  <si>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</si>
  <si>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</si>
  <si>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</si>
  <si>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</si>
  <si>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</si>
  <si>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</si>
  <si>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Подвеска провода ВЛЗ-6 кВ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</si>
  <si>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</si>
  <si>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</si>
  <si>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</si>
  <si>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</si>
  <si>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</si>
  <si>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</si>
  <si>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</si>
  <si>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</si>
  <si>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</si>
  <si>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</si>
  <si>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</si>
  <si>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</si>
  <si>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</si>
  <si>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</si>
  <si>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</si>
  <si>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</si>
  <si>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</si>
  <si>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</si>
  <si>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</si>
  <si>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</si>
  <si>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</si>
  <si>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</si>
  <si>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</si>
  <si>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ГЭСН33-04-030-01</t>
  </si>
  <si>
    <t>Установка устройства для наложения защитного заземления (СЕ-3)</t>
  </si>
  <si>
    <t>Установка разрядников: с помощью механизмов</t>
  </si>
  <si>
    <t>ФСБЦ-01.7.15.03-0042</t>
  </si>
  <si>
    <t>Итоги по разделу 1 Строительно-монтажные работы :</t>
  </si>
  <si>
    <t xml:space="preserve">               Материалы</t>
  </si>
  <si>
    <t xml:space="preserve">               материалы</t>
  </si>
  <si>
    <t xml:space="preserve">  Итого по разделу 1 Строительно-монтажные работы</t>
  </si>
  <si>
    <t>Раздел 2. Заземление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</si>
  <si>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</si>
  <si>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</si>
  <si>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</si>
  <si>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</si>
  <si>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</si>
  <si>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</si>
  <si>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</si>
  <si>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</si>
  <si>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</si>
  <si>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</si>
  <si>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</si>
  <si>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</si>
  <si>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</si>
  <si>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ГЭСН33-04-015-01</t>
  </si>
  <si>
    <t>Устройство шин заземления опор ВЛ и подстанций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</si>
  <si>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</si>
  <si>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</si>
  <si>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</si>
  <si>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</si>
  <si>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</si>
  <si>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</si>
  <si>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ФСБЦ-08.4.03.02-0002</t>
  </si>
  <si>
    <t>Сталь арматурная горячекатаная гладкая, класс A-I, диаметр 6-22 мм</t>
  </si>
  <si>
    <t>ГЭСНм08-02-472-02</t>
  </si>
  <si>
    <t>Заземлитель горизонтальный из стали: полосовой сечением 160 мм2</t>
  </si>
  <si>
    <t>91.17.04-233</t>
  </si>
  <si>
    <t>Аппараты сварочные для ручной дуговой сварки, сварочный ток до 350 А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</si>
  <si>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</si>
  <si>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</si>
  <si>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17.1</t>
  </si>
  <si>
    <t>ФСБЦ-08.3.07.01-0071</t>
  </si>
  <si>
    <t>Прокат стальной горячекатаный полосовой, марки стали Ст3сп, Ст3пс, размеры 40х5 мм</t>
  </si>
  <si>
    <t>19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</si>
  <si>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</si>
  <si>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</si>
  <si>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</si>
  <si>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</si>
  <si>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</si>
  <si>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</si>
  <si>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20</t>
  </si>
  <si>
    <t>Итоги по разделу 2 Заземление :</t>
  </si>
  <si>
    <t xml:space="preserve">     Монтажные работы</t>
  </si>
  <si>
    <t xml:space="preserve">  Итого по разделу 2 Заземление</t>
  </si>
  <si>
    <t>Раздел 3. Материалы</t>
  </si>
  <si>
    <t>21</t>
  </si>
  <si>
    <t>ФСБЦ-05.1.02.07-0070</t>
  </si>
  <si>
    <t>Стойки опор железобетонные, объем до 0,5 м3, бетон В30, расход арматуры от 150 до 200 кг/м3 // Стойка СВ 105-5</t>
  </si>
  <si>
    <t>ФСБЦ-07.2.02.05-0021</t>
  </si>
  <si>
    <t>24</t>
  </si>
  <si>
    <t>Траверсы металлические высоковольтные // Траверса ТМ8</t>
  </si>
  <si>
    <t>28</t>
  </si>
  <si>
    <t>Траверсы металлические высоковольтные // Траверса ТМ53</t>
  </si>
  <si>
    <t>29</t>
  </si>
  <si>
    <t>Траверсы металлические высоковольтные // Траверса ТМ54</t>
  </si>
  <si>
    <t>32</t>
  </si>
  <si>
    <t>Траверсы металлические высоковольтные // Надставка ТС2</t>
  </si>
  <si>
    <t>ФСБЦ-22.2.02.20-0001</t>
  </si>
  <si>
    <t>36</t>
  </si>
  <si>
    <t>Хомут для крепления траверс окрашенный // Хомут Х3</t>
  </si>
  <si>
    <t>39</t>
  </si>
  <si>
    <t>Хомут для крепления траверс окрашенный // Хомут Х7</t>
  </si>
  <si>
    <t>40</t>
  </si>
  <si>
    <t>Хомут для крепления траверс окрашенный // Хомут Х8</t>
  </si>
  <si>
    <t>41</t>
  </si>
  <si>
    <t>ТЦ_20.1.02.18_64_7723738018_09.09.2024_02</t>
  </si>
  <si>
    <t>Стяжка Х-89</t>
  </si>
  <si>
    <t>42</t>
  </si>
  <si>
    <t>ФСБЦ-25.2.02.04-0012</t>
  </si>
  <si>
    <t>Кронштейн РА-1 для установки разъединителя (тип РЛНД) на воздушных ЛЭП 6-10 кВ // Кронштейн РА 1.02</t>
  </si>
  <si>
    <t>43</t>
  </si>
  <si>
    <t>ФСБЦ-25.2.02.04-0013</t>
  </si>
  <si>
    <t>Кронштейн РА-2 для установки разъединителя (тип РЛНД) на воздушных ЛЭП 6-10 кВ // Кронштейн РА-2</t>
  </si>
  <si>
    <t>44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</si>
  <si>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</si>
  <si>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 // Кронштейн РА-4</t>
  </si>
  <si>
    <t>45</t>
  </si>
  <si>
    <t>ТЦ_20.2.06.05_64_7723738018_09.09.2024_02</t>
  </si>
  <si>
    <t>Вал привода РА-3</t>
  </si>
  <si>
    <t>46</t>
  </si>
  <si>
    <t>ТЦ_22.2.02.19_64_7723738018_09.09.2024_02</t>
  </si>
  <si>
    <t>Заземляющий проводник ЗП-1</t>
  </si>
  <si>
    <t>м</t>
  </si>
  <si>
    <t>49</t>
  </si>
  <si>
    <t>ФСБЦ-25.2.01.07-0001</t>
  </si>
  <si>
    <t>Изолятор штыревой ШФ-20Г</t>
  </si>
  <si>
    <t>50</t>
  </si>
  <si>
    <t>ФСБЦ-20.2.02.04-0006</t>
  </si>
  <si>
    <t>Колпачки полиэтиленовые К-6</t>
  </si>
  <si>
    <t>100 шт</t>
  </si>
  <si>
    <t>51</t>
  </si>
  <si>
    <t>Колпачки полиэтиленовые К-9</t>
  </si>
  <si>
    <t>52</t>
  </si>
  <si>
    <t>ФСБЦ-20.1.01.10-0001</t>
  </si>
  <si>
    <t>Зажим плашечный соединительный ПА-2-1 // ПС-2-1</t>
  </si>
  <si>
    <t>53</t>
  </si>
  <si>
    <t>ФСБЦ-20.1.02.23-1030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</si>
  <si>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 // Вязка спиральная СВ 35</t>
  </si>
  <si>
    <t>54</t>
  </si>
  <si>
    <t>ФСБЦ-20.2.10.03-0004</t>
  </si>
  <si>
    <t>Наконечники кабельные медные, сечение жилы 16 мм2, диаметр отверстия 8 мм // Наконечник кабельный 16 мм 2,8 мм ТМЛ-16-8-6</t>
  </si>
  <si>
    <t>56</t>
  </si>
  <si>
    <t>ФСБЦ-21.2.03.05-0054</t>
  </si>
  <si>
    <t>Провод силовой установочный с медными жилами ПуВ 1х16-450</t>
  </si>
  <si>
    <t>57</t>
  </si>
  <si>
    <t>ФСБЦ-20.1.01.02-0046</t>
  </si>
  <si>
    <t>Зажимы аппаратные прессуемые А2А-50-Т</t>
  </si>
  <si>
    <t>58</t>
  </si>
  <si>
    <t>ФСБЦ-20.1.01.02-0038</t>
  </si>
  <si>
    <t>Зажимы аппаратные прессуемые А1А-50-2</t>
  </si>
  <si>
    <t>59</t>
  </si>
  <si>
    <t>ТЦ_20.1.01.05_64_7723738018_09.09.2024_02</t>
  </si>
  <si>
    <t>Устройство для наложения защитного заземления СЕ-3</t>
  </si>
  <si>
    <t>61</t>
  </si>
  <si>
    <t>Зажим RP 150</t>
  </si>
  <si>
    <t>62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</si>
  <si>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</si>
  <si>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</si>
  <si>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63</t>
  </si>
  <si>
    <t>ФСБЦ-25.2.02.11-0051</t>
  </si>
  <si>
    <t>Скрепы для фиксации на промежуточных опорах, размер 20 мм</t>
  </si>
  <si>
    <t>64</t>
  </si>
  <si>
    <t>ФСБЦ-21.2.01.01-0047</t>
  </si>
  <si>
    <t>Провод самонесущий изолированный СИП-3 1х50-20</t>
  </si>
  <si>
    <t>65</t>
  </si>
  <si>
    <t>ТЦ_20.1.01.07_64_7723738018_09.09.2024_02</t>
  </si>
  <si>
    <t>Изолятор подвесной SML 70/20ГС</t>
  </si>
  <si>
    <t>66</t>
  </si>
  <si>
    <t>ФСБЦ-20.5.04.04-0001</t>
  </si>
  <si>
    <t>Зажим натяжной болтовый НБ-2-6</t>
  </si>
  <si>
    <t>67</t>
  </si>
  <si>
    <t>ТЦ_25.3.09.01_64_7723738018_09.09.2024_02</t>
  </si>
  <si>
    <t>Информационная табличка для ВЛ-10 кВ</t>
  </si>
  <si>
    <t>Итоги по разделу 3 Материалы :</t>
  </si>
  <si>
    <t xml:space="preserve">  Итого по разделу 3 Материалы</t>
  </si>
  <si>
    <t xml:space="preserve">       материальные ресурсы, отсутствующие в ФРСН</t>
  </si>
  <si>
    <t>Раздел 4. Оборудование</t>
  </si>
  <si>
    <t>68
О</t>
  </si>
  <si>
    <t>ТЦ_62.1.03.01_64_7723738018_09.09.2024_02</t>
  </si>
  <si>
    <t>Разрядник РМК-20-IV-УХЛ1</t>
  </si>
  <si>
    <t>69
О</t>
  </si>
  <si>
    <t>ТЦ_62.3.05.02_64_7723738018_09.09.2024_02</t>
  </si>
  <si>
    <t>Разъединитель РЛНД1-10II/400У1 с приводом ПРНЗ-10У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</si>
  <si>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</si>
  <si>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</si>
  <si>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</si>
  <si>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Пусконаладочные работы ВЛ-6 кВ. 1 очередь строительства.</t>
  </si>
  <si>
    <t>9-1 Пусконаладочные работы ВЛ-6 кВ</t>
  </si>
  <si>
    <t>Раздел 1. Пусконаладочные работы ВЛ-6 кВ</t>
  </si>
  <si>
    <t>ГЭСНп01-11-010-01</t>
  </si>
  <si>
    <t>Измерение сопротивления растеканию тока: заземлителя</t>
  </si>
  <si>
    <t>измерение</t>
  </si>
  <si>
    <t>ПНР "вхолостую" ПЗ=0,8 (ОЗП=0,8; ЭМ=0,8; ЗПМ=0,8; МАТ=0,8; ТЗ=0,8; ТЗМ=0,8) ОЗП=0,8; ЭМ=0,8 к расх.; ЗПМ=0,64; МАТ=0,8 к расх.; ТЗ=0,8; ТЗМ=0,64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</si>
  <si>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</si>
  <si>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</si>
  <si>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</si>
  <si>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</si>
  <si>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</si>
  <si>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</si>
  <si>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</si>
  <si>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</si>
  <si>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ГЭСНп01-11-010-02</t>
  </si>
  <si>
    <t>Измерение сопротивления растеканию тока: контура с диагональю до 20 м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</si>
  <si>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</si>
  <si>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</si>
  <si>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</si>
  <si>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</si>
  <si>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</si>
  <si>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</si>
  <si>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</si>
  <si>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</si>
  <si>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</si>
  <si>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ГЭСНп01-11-012-01</t>
  </si>
  <si>
    <t>Определение удельного сопротивления грунта</t>
  </si>
  <si>
    <t>ГЭСНп01-11-027-01</t>
  </si>
  <si>
    <t>Измерение токов утечки: или пробивного напряжения разрядника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</si>
  <si>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</si>
  <si>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</si>
  <si>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</si>
  <si>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</si>
  <si>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</si>
  <si>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</si>
  <si>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ведущий инженер ОКС"</t>
  </si>
  <si>
    <t>начальник СДО</t>
  </si>
  <si>
    <t>Составил: вдущий инженер ОКС</t>
  </si>
  <si>
    <t>Проверил: начлаьник СДО</t>
  </si>
  <si>
    <t>01-01</t>
  </si>
  <si>
    <t>01-02/1</t>
  </si>
  <si>
    <t>02-01/1</t>
  </si>
  <si>
    <t>09-01/1</t>
  </si>
  <si>
    <t>СМЕТА № 01-01</t>
  </si>
  <si>
    <t>ЛОКАЛЬНЫЙ СМЕТНЫЙ РАСЧЕТ (СМЕТА) № 02-01/1</t>
  </si>
  <si>
    <t>ЛОКАЛЬНЫЙ СМЕТНЫЙ РАСЧЕТ (СМЕТА) № 09-01/1</t>
  </si>
  <si>
    <t>Утверждено приказом Минстроя РФ № 421/пр от 4 августа 2020 г. в редакции приказа № 557/пр от 7 июля 2022 г.</t>
  </si>
  <si>
    <t>УТВЕРЖДАЮ:</t>
  </si>
  <si>
    <t>"____" ________________ 2024 года</t>
  </si>
  <si>
    <t>ГРАНД-Смета, версия 2024.3</t>
  </si>
  <si>
    <t>ЛОКАЛЬНЫЙ СМЕТНЫЙ РАСЧЕТ (СМЕТА) № 9-2</t>
  </si>
  <si>
    <t>9-2 Пусконаладочные работы КЛ-6 кВ</t>
  </si>
  <si>
    <t>Раздел 1. Пусконаладочные работы КЛ-6 кВ</t>
  </si>
  <si>
    <t>ГЭСНп01-11-024-02</t>
  </si>
  <si>
    <t>Фазировка электрической линии или трансформатора с сетью напряжением: свыше 1 кВ</t>
  </si>
  <si>
    <t>ГЭСНп01-12-027-02</t>
  </si>
  <si>
    <t>Испытание кабеля силового длиной до 500 м напряжением: до 35 кВ</t>
  </si>
  <si>
    <t>испытание</t>
  </si>
  <si>
    <t>ГЭСНп01-11-027-02</t>
  </si>
  <si>
    <t>Измерение токов утечки: ограничителя напряжения</t>
  </si>
  <si>
    <t>Итоги по разделу 1 Пусконаладочные работы КЛ-6 кВ :</t>
  </si>
  <si>
    <t xml:space="preserve">  Итого по разделу 1 Пусконаладочные работы КЛ-6 кВ</t>
  </si>
  <si>
    <t xml:space="preserve"> Пусконаладочные работы КЛ-6 кВ</t>
  </si>
  <si>
    <t xml:space="preserve">Реконструкция ВЛ-6 кВ Ф-614 РП 6 кВ № 1 в части замены ж/б опор на новые, провода АС на СИП 3 (0,7 км). </t>
  </si>
  <si>
    <t xml:space="preserve">Пусконаладочные работы КЛ-6 кВ. </t>
  </si>
  <si>
    <t>09-02</t>
  </si>
  <si>
    <t>02-02</t>
  </si>
  <si>
    <t xml:space="preserve">Строительство КЛ-6 кВ. </t>
  </si>
  <si>
    <t>ЛОКАЛЬНЫЙ СМЕТНЫЙ РАСЧЕТ (СМЕТА) № 2-2</t>
  </si>
  <si>
    <t>2-2 Строительство КЛ-6 кВ</t>
  </si>
  <si>
    <t>ГЭСН01-02-055-03</t>
  </si>
  <si>
    <t>Разработка грунта вручную с креплениями в траншеях шириной до 2 м, глубиной: до 2 м, группа грунтов 3</t>
  </si>
  <si>
    <t>Объем=18,75 / 100</t>
  </si>
  <si>
    <t>1-100-28</t>
  </si>
  <si>
    <t>Средний разряд работы 2,8</t>
  </si>
  <si>
    <t>ГЭСНм08-02-142-01</t>
  </si>
  <si>
    <t>Устройство постели при одном кабеле в траншее</t>
  </si>
  <si>
    <t>Объем=30 / 100</t>
  </si>
  <si>
    <t>2.1</t>
  </si>
  <si>
    <t>ФСБЦ-02.3.01.02-1116</t>
  </si>
  <si>
    <t>Песок природный для строительных работ II класс, мелкий</t>
  </si>
  <si>
    <t>ГЭСНм08-02-231-05</t>
  </si>
  <si>
    <t>Прокладка труб гофрированных ПВХ в земле для защиты одного кабеля диаметром: 110 мм</t>
  </si>
  <si>
    <t>Объем=33 / 100</t>
  </si>
  <si>
    <t>1-100-18</t>
  </si>
  <si>
    <t>Средний разряд работы 1,8</t>
  </si>
  <si>
    <t>4.1</t>
  </si>
  <si>
    <t>ГЭСНм08-02-148-04</t>
  </si>
  <si>
    <t>Кабель до 35 кВ в проложенных трубах, блоках и коробах, масса 1 м кабеля: до 6 кг</t>
  </si>
  <si>
    <t>Объем=32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</si>
  <si>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</si>
  <si>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</si>
  <si>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</si>
  <si>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</si>
  <si>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</si>
  <si>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</si>
  <si>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</si>
  <si>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</si>
  <si>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</si>
  <si>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</si>
  <si>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5.1</t>
  </si>
  <si>
    <t>ГЭСНм08-02-155-01</t>
  </si>
  <si>
    <t>Герметизация проходов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</si>
  <si>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</si>
  <si>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</si>
  <si>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</si>
  <si>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</si>
  <si>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</si>
  <si>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</si>
  <si>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6.1</t>
  </si>
  <si>
    <t>ГЭСН01-02-061-03</t>
  </si>
  <si>
    <t>Засыпка вручную траншей, пазух котлованов и ям, группа грунтов: 3</t>
  </si>
  <si>
    <t>Объем=14,25 / 100</t>
  </si>
  <si>
    <t>ГЭСНм08-02-145-04</t>
  </si>
  <si>
    <t>Кабель до 35 кВ, прокладываемый по дну канала без креплений, масса 1 м кабеля: до 6 кг</t>
  </si>
  <si>
    <t>Объем=27 / 100</t>
  </si>
  <si>
    <t>8.1</t>
  </si>
  <si>
    <t>ГЭСНм08-02-147-13</t>
  </si>
  <si>
    <t>Кабель до 35 кВ по установленным конструкциям и лоткам с креплением по всей длине, масса 1 м кабеля: свыше 3 до 6 кг</t>
  </si>
  <si>
    <t>Объем=10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</si>
  <si>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</si>
  <si>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</si>
  <si>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9.1</t>
  </si>
  <si>
    <t>ГЭСНм08-02-396-01</t>
  </si>
  <si>
    <t>Короб металлический на конструкциях, кронштейнах, по фермам и колоннам, длина: 2 м</t>
  </si>
  <si>
    <t>Объем=2,3 / 100</t>
  </si>
  <si>
    <t>91.06.06-042</t>
  </si>
  <si>
    <t>Подъемники гидравлические, высота подъема 10 м</t>
  </si>
  <si>
    <t>01.7.03.04-0001</t>
  </si>
  <si>
    <t>Электроэнергия</t>
  </si>
  <si>
    <t>кВт-ч</t>
  </si>
  <si>
    <t>10.1</t>
  </si>
  <si>
    <t>ГЭСНм08-02-165-07</t>
  </si>
  <si>
    <t>Муфта концевая эпоксидная для 3-жильного кабеля напряжением: до 10 кВ, сечение одной жилы до 120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</si>
  <si>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</si>
  <si>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</si>
  <si>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</si>
  <si>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</si>
  <si>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</si>
  <si>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</si>
  <si>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12.1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</si>
  <si>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</si>
  <si>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</si>
  <si>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</si>
  <si>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Объем=1 / 10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</si>
  <si>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</si>
  <si>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</si>
  <si>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</si>
  <si>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</si>
  <si>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</si>
  <si>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</si>
  <si>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>Объем=1,5 / 10</t>
  </si>
  <si>
    <t>ФСБЦ-21.1.07.02-0057</t>
  </si>
  <si>
    <t>Кабель силовой с алюминиевыми жилами АСБл 3х120-10000</t>
  </si>
  <si>
    <t>Объем=69 / 1000</t>
  </si>
  <si>
    <t>Цена=290.4/1,2</t>
  </si>
  <si>
    <t>ТЦ_25.2.02.04_64_7723738018_09.09.2024_02</t>
  </si>
  <si>
    <t>Кронштейн КМ1.01</t>
  </si>
  <si>
    <t>Цена=1105/1,2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</si>
  <si>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</si>
  <si>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// Уголок стальной равнополочный 6х80, L=2300 мм КМ2</t>
  </si>
  <si>
    <t>Объем=2,3*7,36/1000</t>
  </si>
  <si>
    <t>ТЦ_25.2.01.18_64_7723738018_09.09.2024_02</t>
  </si>
  <si>
    <t>Дистанционный фиксатор BIC для диаметра жгута 25-62 мм BIC 50.90</t>
  </si>
  <si>
    <t>Цена=203/1,2</t>
  </si>
  <si>
    <t>ФСБЦ-24.3.03.11-0060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</si>
  <si>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 // ПЭ80</t>
  </si>
  <si>
    <t>22</t>
  </si>
  <si>
    <t>ФСБЦ-20.2.09.08-0031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</si>
  <si>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70-120 мм2</t>
  </si>
  <si>
    <t>23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</si>
  <si>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</si>
  <si>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</si>
  <si>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Объем=10/50</t>
  </si>
  <si>
    <t>25</t>
  </si>
  <si>
    <t>Объем=8 / 100</t>
  </si>
  <si>
    <t>26
О</t>
  </si>
  <si>
    <t>ТЦ_62.1.05.02_64_7723738018_09.09.2024_02</t>
  </si>
  <si>
    <t>Ограничитель перенапряжений полимерный ОПН-П-6/7,2/10/400 У1</t>
  </si>
  <si>
    <t>Цена=3310/1,2</t>
  </si>
  <si>
    <t xml:space="preserve"> Строительство КЛ-6 кВ</t>
  </si>
  <si>
    <t>ЛОКАЛЬНЫЙ СМЕТНЫЙ РАСЧЕТ (СМЕТА) № 1-2</t>
  </si>
  <si>
    <t>Демонтаж // Кабель до 35 кВ, прокладываемый по дну канала без креплений, масса 1 м кабеля: до 6 кг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</si>
  <si>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</si>
  <si>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</si>
  <si>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Демонтаж // Кабель до 35 кВ по установленным конструкциям и лоткам с креплением по всей длине, масса 1 м кабеля: свыше 3 до 6 кг</t>
  </si>
  <si>
    <t>7.1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</si>
  <si>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</si>
  <si>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</si>
  <si>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</si>
  <si>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</si>
  <si>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15-1</t>
  </si>
  <si>
    <t>Погрузка в автотранспортное средство: металлические конструкции весом до 1 т</t>
  </si>
  <si>
    <t>15-2</t>
  </si>
  <si>
    <t>Разгрузка с автотранспортного средства: металлические конструкции весом до 1 т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</si>
  <si>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</si>
  <si>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</si>
  <si>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ГЭСН46-04-003-10</t>
  </si>
  <si>
    <t>Разборка железобетонных конструкций объемом более 1 м3 при помощи отбойных молотков из бетона марки: 300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</si>
  <si>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</si>
  <si>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</si>
  <si>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</si>
  <si>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</si>
  <si>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</si>
  <si>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</si>
  <si>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</si>
  <si>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</si>
  <si>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</si>
  <si>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</si>
  <si>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</si>
  <si>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</si>
  <si>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</si>
  <si>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</si>
  <si>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ТЦ_01.7.13.01_64_6452931119_31.10.2024_02</t>
  </si>
  <si>
    <t>Утилизация мусора</t>
  </si>
  <si>
    <t>Индекс дефлятор на 2025г.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</si>
  <si>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</si>
  <si>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</si>
  <si>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</si>
  <si>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</si>
  <si>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</si>
  <si>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с учетом Индекса дефлятора на 2025г.  1,0391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</si>
</sst>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4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4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3" fillId="0" borderId="0"/>
    <xf numFmtId="0" fontId="11" fillId="0" borderId="0"/>
    <xf numFmtId="0" fontId="12" fillId="0" borderId="0">
      <alignment horizontal="center"/>
    </xf>
    <xf numFmtId="0" fontId="10" fillId="0" borderId="10" applyBorder="0" applyAlignment="0">
      <alignment horizontal="center" wrapText="1"/>
    </xf>
    <xf numFmtId="0" fontId="12" fillId="0" borderId="0">
      <alignment horizontal="left" vertical="top"/>
    </xf>
    <xf numFmtId="0" fontId="2" fillId="0" borderId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96">
    <xf numFmtId="0" fontId="0" fillId="0" borderId="0" xfId="0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6" fillId="0" borderId="0" xfId="0" applyFont="1"/>
    <xf numFmtId="0" fontId="12" fillId="0" borderId="1" xfId="0" applyNumberFormat="1" applyFont="1" applyFill="1" applyBorder="1" applyAlignment="1" applyProtection="1">
      <alignment horizontal="left" vertical="top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9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15" fillId="0" borderId="10" xfId="0" applyNumberFormat="1" applyFont="1" applyFill="1" applyBorder="1" applyAlignment="1" applyProtection="1"/>
    <xf numFmtId="4" fontId="15" fillId="0" borderId="10" xfId="0" applyNumberFormat="1" applyFont="1" applyFill="1" applyBorder="1" applyAlignment="1" applyProtection="1">
      <alignment horizontal="right" vertical="top" wrapText="1"/>
    </xf>
    <xf numFmtId="4" fontId="15" fillId="0" borderId="1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/>
    <xf numFmtId="0" fontId="23" fillId="0" borderId="0" xfId="6" applyFont="1"/>
    <xf numFmtId="0" fontId="10" fillId="0" borderId="0" xfId="6" applyFont="1" applyAlignment="1">
      <alignment horizontal="right"/>
    </xf>
    <xf numFmtId="0" fontId="12" fillId="0" borderId="0" xfId="2" applyFont="1" applyAlignment="1">
      <alignment vertical="center"/>
    </xf>
    <xf numFmtId="0" fontId="21" fillId="0" borderId="0" xfId="6" applyFont="1" applyAlignment="1">
      <alignment horizontal="right"/>
    </xf>
    <xf numFmtId="49" fontId="24" fillId="0" borderId="0" xfId="2" applyNumberFormat="1" applyFont="1" applyAlignment="1">
      <alignment vertical="center"/>
    </xf>
    <xf numFmtId="0" fontId="2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0" fillId="0" borderId="0" xfId="6" applyFont="1" applyAlignment="1"/>
    <xf numFmtId="0" fontId="10" fillId="0" borderId="0" xfId="6" applyFont="1"/>
    <xf numFmtId="0" fontId="26" fillId="0" borderId="0" xfId="6" applyFont="1" applyAlignment="1">
      <alignment vertical="top"/>
    </xf>
    <xf numFmtId="0" fontId="10" fillId="0" borderId="0" xfId="6" applyFont="1" applyAlignment="1">
      <alignment vertical="top"/>
    </xf>
    <xf numFmtId="0" fontId="11" fillId="0" borderId="0" xfId="6" applyFont="1"/>
    <xf numFmtId="0" fontId="23" fillId="0" borderId="0" xfId="6" applyFont="1" applyBorder="1"/>
    <xf numFmtId="0" fontId="10" fillId="0" borderId="0" xfId="6" applyFont="1" applyAlignment="1">
      <alignment horizontal="left" indent="1"/>
    </xf>
    <xf numFmtId="0" fontId="10" fillId="0" borderId="0" xfId="3" applyFont="1" applyBorder="1" applyAlignment="1">
      <alignment horizontal="left" vertical="top" wrapText="1"/>
    </xf>
    <xf numFmtId="0" fontId="25" fillId="0" borderId="0" xfId="3" applyFont="1" applyAlignment="1">
      <alignment horizontal="left"/>
    </xf>
    <xf numFmtId="0" fontId="10" fillId="0" borderId="0" xfId="3" applyFont="1" applyBorder="1">
      <alignment horizontal="center"/>
    </xf>
    <xf numFmtId="0" fontId="10" fillId="0" borderId="0" xfId="3" applyFont="1" applyBorder="1" applyAlignment="1">
      <alignment horizontal="right"/>
    </xf>
    <xf numFmtId="0" fontId="27" fillId="0" borderId="10" xfId="6" applyFont="1" applyBorder="1" applyAlignment="1">
      <alignment horizontal="center" vertical="center" wrapText="1"/>
    </xf>
    <xf numFmtId="0" fontId="27" fillId="0" borderId="4" xfId="6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 wrapText="1"/>
    </xf>
    <xf numFmtId="0" fontId="10" fillId="0" borderId="3" xfId="4" applyBorder="1">
      <alignment horizontal="center" wrapText="1"/>
    </xf>
    <xf numFmtId="0" fontId="10" fillId="0" borderId="11" xfId="4" applyBorder="1" applyAlignment="1">
      <alignment horizontal="center" wrapText="1"/>
    </xf>
    <xf numFmtId="0" fontId="11" fillId="0" borderId="3" xfId="6" applyFont="1" applyBorder="1" applyAlignment="1">
      <alignment vertical="top" wrapText="1"/>
    </xf>
    <xf numFmtId="0" fontId="10" fillId="0" borderId="3" xfId="6" applyFont="1" applyBorder="1" applyAlignment="1">
      <alignment horizontal="left" vertical="top" wrapText="1"/>
    </xf>
    <xf numFmtId="0" fontId="10" fillId="0" borderId="3" xfId="5" applyFont="1" applyBorder="1" applyAlignment="1">
      <alignment horizontal="left" vertical="top" wrapText="1"/>
    </xf>
    <xf numFmtId="0" fontId="10" fillId="0" borderId="3" xfId="6" applyFont="1" applyBorder="1" applyAlignment="1">
      <alignment horizontal="center" vertical="top" wrapText="1"/>
    </xf>
    <xf numFmtId="0" fontId="10" fillId="0" borderId="3" xfId="6" applyNumberFormat="1" applyFont="1" applyBorder="1" applyAlignment="1">
      <alignment horizontal="right" vertical="top" wrapText="1"/>
    </xf>
    <xf numFmtId="0" fontId="25" fillId="0" borderId="3" xfId="6" applyNumberFormat="1" applyFont="1" applyBorder="1" applyAlignment="1">
      <alignment horizontal="right" vertical="top" wrapText="1"/>
    </xf>
    <xf numFmtId="2" fontId="10" fillId="0" borderId="3" xfId="6" applyNumberFormat="1" applyFont="1" applyBorder="1" applyAlignment="1">
      <alignment horizontal="right" vertical="top" wrapText="1"/>
    </xf>
    <xf numFmtId="0" fontId="11" fillId="0" borderId="10" xfId="6" applyFont="1" applyBorder="1" applyAlignment="1">
      <alignment vertical="top" wrapText="1"/>
    </xf>
    <xf numFmtId="2" fontId="25" fillId="0" borderId="10" xfId="6" applyNumberFormat="1" applyFont="1" applyBorder="1" applyAlignment="1">
      <alignment horizontal="right" vertical="top" wrapText="1"/>
    </xf>
    <xf numFmtId="0" fontId="11" fillId="0" borderId="0" xfId="6" applyFont="1" applyAlignment="1">
      <alignment vertical="top" wrapText="1"/>
    </xf>
    <xf numFmtId="0" fontId="10" fillId="0" borderId="0" xfId="6" applyFont="1" applyAlignment="1">
      <alignment horizontal="left" vertical="top" wrapText="1"/>
    </xf>
    <xf numFmtId="0" fontId="10" fillId="0" borderId="0" xfId="5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NumberFormat="1" applyFont="1" applyAlignment="1">
      <alignment horizontal="right" vertical="top" wrapText="1"/>
    </xf>
    <xf numFmtId="49" fontId="32" fillId="0" borderId="0" xfId="0" applyNumberFormat="1" applyFont="1" applyFill="1" applyBorder="1" applyAlignment="1" applyProtection="1"/>
    <xf numFmtId="49" fontId="33" fillId="0" borderId="0" xfId="0" applyNumberFormat="1" applyFont="1" applyFill="1" applyBorder="1" applyAlignment="1" applyProtection="1">
      <alignment horizontal="right"/>
    </xf>
    <xf numFmtId="49" fontId="33" fillId="0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wrapText="1"/>
    </xf>
    <xf numFmtId="49" fontId="34" fillId="0" borderId="0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/>
    <xf numFmtId="49" fontId="33" fillId="0" borderId="0" xfId="0" applyNumberFormat="1" applyFont="1" applyFill="1" applyBorder="1" applyAlignment="1" applyProtection="1">
      <alignment horizontal="left"/>
    </xf>
    <xf numFmtId="49" fontId="33" fillId="0" borderId="0" xfId="0" applyNumberFormat="1" applyFont="1" applyFill="1" applyBorder="1" applyAlignment="1" applyProtection="1">
      <alignment vertical="top"/>
    </xf>
    <xf numFmtId="49" fontId="33" fillId="0" borderId="2" xfId="0" applyNumberFormat="1" applyFont="1" applyFill="1" applyBorder="1" applyAlignment="1" applyProtection="1">
      <alignment vertical="top"/>
    </xf>
    <xf numFmtId="49" fontId="35" fillId="0" borderId="0" xfId="0" applyNumberFormat="1" applyFont="1" applyFill="1" applyBorder="1" applyAlignment="1" applyProtection="1">
      <alignment horizontal="center" vertical="top"/>
    </xf>
    <xf numFmtId="49" fontId="36" fillId="0" borderId="0" xfId="0" applyNumberFormat="1" applyFont="1" applyFill="1" applyBorder="1" applyAlignment="1" applyProtection="1">
      <alignment horizontal="center"/>
    </xf>
    <xf numFmtId="49" fontId="32" fillId="0" borderId="1" xfId="0" applyNumberFormat="1" applyFont="1" applyFill="1" applyBorder="1" applyAlignment="1" applyProtection="1">
      <alignment horizontal="center"/>
    </xf>
    <xf numFmtId="49" fontId="33" fillId="0" borderId="0" xfId="0" applyNumberFormat="1" applyFont="1" applyFill="1" applyBorder="1" applyAlignment="1" applyProtection="1">
      <alignment wrapText="1"/>
    </xf>
    <xf numFmtId="49" fontId="35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right" vertical="top"/>
    </xf>
    <xf numFmtId="49" fontId="35" fillId="0" borderId="0" xfId="0" applyNumberFormat="1" applyFont="1" applyFill="1" applyBorder="1" applyAlignment="1" applyProtection="1">
      <alignment horizontal="center"/>
    </xf>
    <xf numFmtId="49" fontId="37" fillId="0" borderId="0" xfId="0" applyNumberFormat="1" applyFont="1" applyFill="1" applyBorder="1" applyAlignment="1" applyProtection="1">
      <alignment horizontal="left"/>
    </xf>
    <xf numFmtId="0" fontId="33" fillId="0" borderId="0" xfId="0" applyNumberFormat="1" applyFont="1" applyFill="1" applyBorder="1" applyAlignment="1" applyProtection="1"/>
    <xf numFmtId="0" fontId="33" fillId="0" borderId="2" xfId="0" applyNumberFormat="1" applyFont="1" applyFill="1" applyBorder="1" applyAlignment="1" applyProtection="1"/>
    <xf numFmtId="0" fontId="33" fillId="0" borderId="2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/>
    </xf>
    <xf numFmtId="0" fontId="32" fillId="0" borderId="1" xfId="0" applyNumberFormat="1" applyFont="1" applyFill="1" applyBorder="1" applyAlignment="1" applyProtection="1"/>
    <xf numFmtId="4" fontId="33" fillId="0" borderId="1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vertical="center" wrapText="1"/>
    </xf>
    <xf numFmtId="0" fontId="35" fillId="0" borderId="0" xfId="0" applyNumberFormat="1" applyFont="1" applyFill="1" applyBorder="1" applyAlignment="1" applyProtection="1"/>
    <xf numFmtId="2" fontId="33" fillId="0" borderId="0" xfId="0" applyNumberFormat="1" applyFont="1" applyFill="1" applyBorder="1" applyAlignment="1" applyProtection="1"/>
    <xf numFmtId="49" fontId="32" fillId="0" borderId="0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/>
    <xf numFmtId="2" fontId="33" fillId="0" borderId="1" xfId="0" applyNumberFormat="1" applyFont="1" applyFill="1" applyBorder="1" applyAlignment="1" applyProtection="1"/>
    <xf numFmtId="0" fontId="32" fillId="0" borderId="5" xfId="0" applyNumberFormat="1" applyFont="1" applyFill="1" applyBorder="1" applyAlignment="1" applyProtection="1"/>
    <xf numFmtId="4" fontId="33" fillId="0" borderId="5" xfId="0" applyNumberFormat="1" applyFont="1" applyFill="1" applyBorder="1" applyAlignment="1" applyProtection="1">
      <alignment horizontal="right"/>
    </xf>
    <xf numFmtId="2" fontId="33" fillId="0" borderId="5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>
      <alignment horizontal="left"/>
    </xf>
    <xf numFmtId="2" fontId="33" fillId="0" borderId="0" xfId="0" applyNumberFormat="1" applyFont="1" applyFill="1" applyBorder="1" applyAlignment="1" applyProtection="1">
      <alignment horizontal="right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49" fontId="32" fillId="0" borderId="10" xfId="0" applyNumberFormat="1" applyFont="1" applyFill="1" applyBorder="1" applyAlignment="1" applyProtection="1">
      <alignment horizontal="center" vertical="center"/>
    </xf>
    <xf numFmtId="0" fontId="32" fillId="0" borderId="10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Border="1" applyAlignment="1" applyProtection="1">
      <alignment wrapText="1"/>
    </xf>
    <xf numFmtId="49" fontId="38" fillId="0" borderId="11" xfId="0" applyNumberFormat="1" applyFont="1" applyFill="1" applyBorder="1" applyAlignment="1" applyProtection="1">
      <alignment horizontal="center" vertical="top" wrapText="1"/>
    </xf>
    <xf numFmtId="49" fontId="38" fillId="0" borderId="2" xfId="0" applyNumberFormat="1" applyFont="1" applyFill="1" applyBorder="1" applyAlignment="1" applyProtection="1">
      <alignment horizontal="left" vertical="top" wrapText="1"/>
    </xf>
    <xf numFmtId="49" fontId="38" fillId="0" borderId="2" xfId="0" applyNumberFormat="1" applyFont="1" applyFill="1" applyBorder="1" applyAlignment="1" applyProtection="1">
      <alignment horizontal="center" vertical="top" wrapText="1"/>
    </xf>
    <xf numFmtId="0" fontId="38" fillId="0" borderId="2" xfId="0" applyNumberFormat="1" applyFont="1" applyFill="1" applyBorder="1" applyAlignment="1" applyProtection="1">
      <alignment horizontal="center" vertical="top" wrapText="1"/>
    </xf>
    <xf numFmtId="1" fontId="38" fillId="0" borderId="2" xfId="0" applyNumberFormat="1" applyFont="1" applyFill="1" applyBorder="1" applyAlignment="1" applyProtection="1">
      <alignment horizontal="center" vertical="top" wrapText="1"/>
    </xf>
    <xf numFmtId="0" fontId="38" fillId="0" borderId="2" xfId="0" applyNumberFormat="1" applyFont="1" applyFill="1" applyBorder="1" applyAlignment="1" applyProtection="1">
      <alignment horizontal="right" vertical="top" wrapText="1"/>
    </xf>
    <xf numFmtId="0" fontId="38" fillId="0" borderId="12" xfId="0" applyNumberFormat="1" applyFont="1" applyFill="1" applyBorder="1" applyAlignment="1" applyProtection="1">
      <alignment horizontal="right" vertical="top" wrapText="1"/>
    </xf>
    <xf numFmtId="49" fontId="32" fillId="0" borderId="7" xfId="0" applyNumberFormat="1" applyFont="1" applyFill="1" applyBorder="1" applyAlignment="1" applyProtection="1">
      <alignment vertical="center" wrapText="1"/>
    </xf>
    <xf numFmtId="49" fontId="32" fillId="0" borderId="0" xfId="0" applyNumberFormat="1" applyFont="1" applyFill="1" applyBorder="1" applyAlignment="1" applyProtection="1">
      <alignment horizontal="right" vertical="top" wrapText="1"/>
    </xf>
    <xf numFmtId="0" fontId="32" fillId="0" borderId="0" xfId="0" applyNumberFormat="1" applyFont="1" applyFill="1" applyBorder="1" applyAlignment="1" applyProtection="1">
      <alignment wrapText="1"/>
    </xf>
    <xf numFmtId="49" fontId="33" fillId="0" borderId="7" xfId="0" applyNumberFormat="1" applyFont="1" applyFill="1" applyBorder="1" applyAlignment="1" applyProtection="1">
      <alignment vertical="center" wrapText="1"/>
    </xf>
    <xf numFmtId="49" fontId="33" fillId="0" borderId="0" xfId="0" applyNumberFormat="1" applyFont="1" applyFill="1" applyBorder="1" applyAlignment="1" applyProtection="1">
      <alignment horizontal="right" vertical="top" wrapText="1"/>
    </xf>
    <xf numFmtId="49" fontId="33" fillId="0" borderId="0" xfId="0" applyNumberFormat="1" applyFont="1" applyFill="1" applyBorder="1" applyAlignment="1" applyProtection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center" vertical="top" wrapText="1"/>
    </xf>
    <xf numFmtId="164" fontId="33" fillId="0" borderId="0" xfId="0" applyNumberFormat="1" applyFont="1" applyFill="1" applyBorder="1" applyAlignment="1" applyProtection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right" vertical="top" wrapText="1"/>
    </xf>
    <xf numFmtId="4" fontId="33" fillId="0" borderId="13" xfId="0" applyNumberFormat="1" applyFont="1" applyFill="1" applyBorder="1" applyAlignment="1" applyProtection="1">
      <alignment horizontal="right" vertical="top" wrapText="1"/>
    </xf>
    <xf numFmtId="49" fontId="33" fillId="0" borderId="7" xfId="0" applyNumberFormat="1" applyFont="1" applyFill="1" applyBorder="1" applyAlignment="1" applyProtection="1">
      <alignment horizontal="right" vertical="center" wrapText="1"/>
    </xf>
    <xf numFmtId="2" fontId="33" fillId="0" borderId="0" xfId="0" applyNumberFormat="1" applyFont="1" applyFill="1" applyBorder="1" applyAlignment="1" applyProtection="1">
      <alignment horizontal="center" vertical="top" wrapText="1"/>
    </xf>
    <xf numFmtId="165" fontId="33" fillId="0" borderId="0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right" vertical="top" wrapText="1"/>
    </xf>
    <xf numFmtId="0" fontId="32" fillId="0" borderId="0" xfId="0" applyNumberFormat="1" applyFont="1" applyFill="1" applyBorder="1" applyAlignment="1" applyProtection="1">
      <alignment horizontal="center" vertical="top" wrapText="1"/>
    </xf>
    <xf numFmtId="4" fontId="33" fillId="0" borderId="0" xfId="0" applyNumberFormat="1" applyFont="1" applyFill="1" applyBorder="1" applyAlignment="1" applyProtection="1">
      <alignment horizontal="right" vertical="top" wrapText="1"/>
    </xf>
    <xf numFmtId="0" fontId="39" fillId="0" borderId="0" xfId="0" applyNumberFormat="1" applyFont="1" applyFill="1" applyBorder="1" applyAlignment="1" applyProtection="1"/>
    <xf numFmtId="166" fontId="33" fillId="0" borderId="0" xfId="0" applyNumberFormat="1" applyFont="1" applyFill="1" applyBorder="1" applyAlignment="1" applyProtection="1">
      <alignment horizontal="center" vertical="top" wrapText="1"/>
    </xf>
    <xf numFmtId="49" fontId="33" fillId="0" borderId="7" xfId="0" applyNumberFormat="1" applyFont="1" applyFill="1" applyBorder="1" applyAlignment="1" applyProtection="1">
      <alignment horizontal="right" vertical="top" wrapText="1"/>
    </xf>
    <xf numFmtId="2" fontId="33" fillId="0" borderId="0" xfId="0" applyNumberFormat="1" applyFont="1" applyFill="1" applyBorder="1" applyAlignment="1" applyProtection="1">
      <alignment horizontal="right" vertical="top" wrapText="1"/>
    </xf>
    <xf numFmtId="2" fontId="33" fillId="0" borderId="13" xfId="0" applyNumberFormat="1" applyFont="1" applyFill="1" applyBorder="1" applyAlignment="1" applyProtection="1">
      <alignment horizontal="right" vertical="top" wrapText="1"/>
    </xf>
    <xf numFmtId="2" fontId="32" fillId="0" borderId="0" xfId="0" applyNumberFormat="1" applyFont="1" applyFill="1" applyBorder="1" applyAlignment="1" applyProtection="1">
      <alignment horizontal="right" vertical="top" wrapText="1"/>
    </xf>
    <xf numFmtId="2" fontId="32" fillId="0" borderId="0" xfId="0" applyNumberFormat="1" applyFont="1" applyFill="1" applyBorder="1" applyAlignment="1" applyProtection="1">
      <alignment horizontal="center" vertical="top" wrapText="1"/>
    </xf>
    <xf numFmtId="1" fontId="33" fillId="0" borderId="0" xfId="0" applyNumberFormat="1" applyFont="1" applyFill="1" applyBorder="1" applyAlignment="1" applyProtection="1">
      <alignment horizontal="center" vertical="top" wrapText="1"/>
    </xf>
    <xf numFmtId="49" fontId="32" fillId="0" borderId="7" xfId="0" applyNumberFormat="1" applyFont="1" applyFill="1" applyBorder="1" applyAlignment="1" applyProtection="1"/>
    <xf numFmtId="4" fontId="38" fillId="0" borderId="2" xfId="0" applyNumberFormat="1" applyFont="1" applyFill="1" applyBorder="1" applyAlignment="1" applyProtection="1">
      <alignment horizontal="right" vertical="top" wrapText="1"/>
    </xf>
    <xf numFmtId="4" fontId="38" fillId="0" borderId="12" xfId="0" applyNumberFormat="1" applyFont="1" applyFill="1" applyBorder="1" applyAlignment="1" applyProtection="1">
      <alignment horizontal="right" vertical="top" wrapText="1"/>
    </xf>
    <xf numFmtId="49" fontId="38" fillId="0" borderId="7" xfId="0" applyNumberFormat="1" applyFont="1" applyFill="1" applyBorder="1" applyAlignment="1" applyProtection="1">
      <alignment horizontal="center" vertical="top" wrapText="1"/>
    </xf>
    <xf numFmtId="49" fontId="38" fillId="0" borderId="0" xfId="0" applyNumberFormat="1" applyFont="1" applyFill="1" applyBorder="1" applyAlignment="1" applyProtection="1">
      <alignment horizontal="left" vertical="top" wrapText="1"/>
    </xf>
    <xf numFmtId="0" fontId="40" fillId="0" borderId="0" xfId="0" applyNumberFormat="1" applyFont="1" applyFill="1" applyBorder="1" applyAlignment="1" applyProtection="1">
      <alignment wrapText="1"/>
    </xf>
    <xf numFmtId="0" fontId="41" fillId="0" borderId="0" xfId="0" applyNumberFormat="1" applyFont="1" applyFill="1" applyBorder="1" applyAlignment="1" applyProtection="1">
      <alignment wrapText="1"/>
    </xf>
    <xf numFmtId="4" fontId="32" fillId="0" borderId="0" xfId="0" applyNumberFormat="1" applyFont="1" applyFill="1" applyBorder="1" applyAlignment="1" applyProtection="1">
      <alignment horizontal="right" vertical="top" wrapText="1"/>
    </xf>
    <xf numFmtId="167" fontId="33" fillId="0" borderId="0" xfId="0" applyNumberFormat="1" applyFont="1" applyFill="1" applyBorder="1" applyAlignment="1" applyProtection="1">
      <alignment horizontal="center" vertical="top" wrapText="1"/>
    </xf>
    <xf numFmtId="49" fontId="38" fillId="0" borderId="0" xfId="0" applyNumberFormat="1" applyFont="1" applyFill="1" applyBorder="1" applyAlignment="1" applyProtection="1">
      <alignment horizontal="center" vertical="top" wrapText="1"/>
    </xf>
    <xf numFmtId="0" fontId="38" fillId="0" borderId="0" xfId="0" applyNumberFormat="1" applyFont="1" applyFill="1" applyBorder="1" applyAlignment="1" applyProtection="1">
      <alignment horizontal="left" vertical="top" wrapText="1"/>
    </xf>
    <xf numFmtId="0" fontId="38" fillId="0" borderId="0" xfId="0" applyNumberFormat="1" applyFont="1" applyFill="1" applyBorder="1" applyAlignment="1" applyProtection="1">
      <alignment horizontal="center" vertical="top" wrapText="1"/>
    </xf>
    <xf numFmtId="0" fontId="38" fillId="0" borderId="0" xfId="0" applyNumberFormat="1" applyFont="1" applyFill="1" applyBorder="1" applyAlignment="1" applyProtection="1">
      <alignment horizontal="right" vertical="top" wrapText="1"/>
    </xf>
    <xf numFmtId="49" fontId="38" fillId="0" borderId="0" xfId="0" applyNumberFormat="1" applyFont="1" applyFill="1" applyBorder="1" applyAlignment="1" applyProtection="1">
      <alignment horizontal="right" vertical="top" wrapText="1"/>
    </xf>
    <xf numFmtId="0" fontId="38" fillId="0" borderId="13" xfId="0" applyNumberFormat="1" applyFont="1" applyFill="1" applyBorder="1" applyAlignment="1" applyProtection="1">
      <alignment horizontal="right" vertical="top"/>
    </xf>
    <xf numFmtId="4" fontId="32" fillId="0" borderId="13" xfId="0" applyNumberFormat="1" applyFont="1" applyFill="1" applyBorder="1" applyAlignment="1" applyProtection="1">
      <alignment horizontal="right" vertical="top"/>
    </xf>
    <xf numFmtId="0" fontId="32" fillId="0" borderId="13" xfId="0" applyNumberFormat="1" applyFont="1" applyFill="1" applyBorder="1" applyAlignment="1" applyProtection="1">
      <alignment horizontal="right" vertical="top"/>
    </xf>
    <xf numFmtId="4" fontId="38" fillId="0" borderId="13" xfId="0" applyNumberFormat="1" applyFont="1" applyFill="1" applyBorder="1" applyAlignment="1" applyProtection="1">
      <alignment horizontal="right" vertical="top"/>
    </xf>
    <xf numFmtId="0" fontId="32" fillId="0" borderId="13" xfId="0" applyNumberFormat="1" applyFont="1" applyFill="1" applyBorder="1" applyAlignment="1" applyProtection="1"/>
    <xf numFmtId="165" fontId="32" fillId="0" borderId="0" xfId="0" applyNumberFormat="1" applyFont="1" applyFill="1" applyBorder="1" applyAlignment="1" applyProtection="1">
      <alignment horizontal="right" vertical="top"/>
    </xf>
    <xf numFmtId="4" fontId="38" fillId="0" borderId="0" xfId="0" applyNumberFormat="1" applyFont="1" applyFill="1" applyBorder="1" applyAlignment="1" applyProtection="1">
      <alignment horizontal="right" vertical="top"/>
    </xf>
    <xf numFmtId="2" fontId="38" fillId="0" borderId="0" xfId="0" applyNumberFormat="1" applyFont="1" applyFill="1" applyBorder="1" applyAlignment="1" applyProtection="1">
      <alignment horizontal="center" vertical="top"/>
    </xf>
    <xf numFmtId="3" fontId="38" fillId="0" borderId="0" xfId="0" applyNumberFormat="1" applyFont="1" applyFill="1" applyBorder="1" applyAlignment="1" applyProtection="1">
      <alignment horizontal="right" vertical="top"/>
    </xf>
    <xf numFmtId="49" fontId="32" fillId="0" borderId="2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horizontal="right" vertical="top"/>
    </xf>
    <xf numFmtId="0" fontId="33" fillId="0" borderId="0" xfId="0" applyNumberFormat="1" applyFont="1" applyFill="1" applyBorder="1" applyAlignment="1" applyProtection="1">
      <alignment vertical="top"/>
    </xf>
    <xf numFmtId="0" fontId="34" fillId="0" borderId="0" xfId="0" applyNumberFormat="1" applyFont="1" applyFill="1" applyBorder="1" applyAlignment="1" applyProtection="1">
      <alignment vertical="top"/>
    </xf>
    <xf numFmtId="0" fontId="33" fillId="0" borderId="0" xfId="0" applyNumberFormat="1" applyFont="1" applyFill="1" applyBorder="1" applyAlignment="1" applyProtection="1">
      <alignment vertical="top" wrapText="1"/>
    </xf>
    <xf numFmtId="0" fontId="32" fillId="0" borderId="0" xfId="0" applyNumberFormat="1" applyFont="1" applyFill="1" applyBorder="1" applyAlignment="1" applyProtection="1"/>
    <xf numFmtId="49" fontId="35" fillId="0" borderId="7" xfId="0" applyNumberFormat="1" applyFont="1" applyFill="1" applyBorder="1" applyAlignment="1" applyProtection="1">
      <alignment horizontal="right" vertical="top" wrapText="1"/>
    </xf>
    <xf numFmtId="49" fontId="35" fillId="0" borderId="0" xfId="0" applyNumberFormat="1" applyFont="1" applyFill="1" applyBorder="1" applyAlignment="1" applyProtection="1">
      <alignment horizontal="right" vertical="top" wrapText="1"/>
    </xf>
    <xf numFmtId="49" fontId="35" fillId="0" borderId="0" xfId="0" applyNumberFormat="1" applyFont="1" applyFill="1" applyBorder="1" applyAlignment="1" applyProtection="1">
      <alignment horizontal="center" vertical="top" wrapText="1"/>
    </xf>
    <xf numFmtId="1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right" vertical="top" wrapText="1"/>
    </xf>
    <xf numFmtId="0" fontId="35" fillId="0" borderId="13" xfId="0" applyNumberFormat="1" applyFont="1" applyFill="1" applyBorder="1" applyAlignment="1" applyProtection="1">
      <alignment horizontal="right" vertical="top" wrapText="1"/>
    </xf>
    <xf numFmtId="0" fontId="35" fillId="0" borderId="0" xfId="0" applyNumberFormat="1" applyFont="1" applyFill="1" applyBorder="1" applyAlignment="1" applyProtection="1">
      <alignment wrapText="1"/>
    </xf>
    <xf numFmtId="165" fontId="38" fillId="0" borderId="2" xfId="0" applyNumberFormat="1" applyFont="1" applyFill="1" applyBorder="1" applyAlignment="1" applyProtection="1">
      <alignment horizontal="center" vertical="top" wrapText="1"/>
    </xf>
    <xf numFmtId="168" fontId="33" fillId="0" borderId="0" xfId="0" applyNumberFormat="1" applyFont="1" applyFill="1" applyBorder="1" applyAlignment="1" applyProtection="1">
      <alignment horizontal="center" vertical="top" wrapText="1"/>
    </xf>
    <xf numFmtId="2" fontId="38" fillId="0" borderId="2" xfId="0" applyNumberFormat="1" applyFont="1" applyFill="1" applyBorder="1" applyAlignment="1" applyProtection="1">
      <alignment horizontal="right" vertical="top" wrapText="1"/>
    </xf>
    <xf numFmtId="2" fontId="38" fillId="0" borderId="2" xfId="0" applyNumberFormat="1" applyFont="1" applyFill="1" applyBorder="1" applyAlignment="1" applyProtection="1">
      <alignment horizontal="center" vertical="top" wrapText="1"/>
    </xf>
    <xf numFmtId="2" fontId="38" fillId="0" borderId="12" xfId="0" applyNumberFormat="1" applyFont="1" applyFill="1" applyBorder="1" applyAlignment="1" applyProtection="1">
      <alignment horizontal="right" vertical="top" wrapText="1"/>
    </xf>
    <xf numFmtId="2" fontId="32" fillId="0" borderId="13" xfId="0" applyNumberFormat="1" applyFont="1" applyFill="1" applyBorder="1" applyAlignment="1" applyProtection="1">
      <alignment horizontal="right" vertical="top"/>
    </xf>
    <xf numFmtId="168" fontId="32" fillId="0" borderId="0" xfId="0" applyNumberFormat="1" applyFont="1" applyFill="1" applyBorder="1" applyAlignment="1" applyProtection="1">
      <alignment horizontal="right" vertical="top"/>
    </xf>
    <xf numFmtId="164" fontId="38" fillId="0" borderId="2" xfId="0" applyNumberFormat="1" applyFont="1" applyFill="1" applyBorder="1" applyAlignment="1" applyProtection="1">
      <alignment horizontal="center" vertical="top" wrapText="1"/>
    </xf>
    <xf numFmtId="167" fontId="38" fillId="0" borderId="2" xfId="0" applyNumberFormat="1" applyFont="1" applyFill="1" applyBorder="1" applyAlignment="1" applyProtection="1">
      <alignment horizontal="center" vertical="top" wrapText="1"/>
    </xf>
    <xf numFmtId="166" fontId="32" fillId="0" borderId="0" xfId="0" applyNumberFormat="1" applyFont="1" applyFill="1" applyBorder="1" applyAlignment="1" applyProtection="1">
      <alignment horizontal="right" vertical="top"/>
    </xf>
    <xf numFmtId="0" fontId="33" fillId="0" borderId="13" xfId="0" applyNumberFormat="1" applyFont="1" applyFill="1" applyBorder="1" applyAlignment="1" applyProtection="1">
      <alignment horizontal="right" vertical="top" wrapText="1"/>
    </xf>
    <xf numFmtId="49" fontId="32" fillId="0" borderId="0" xfId="0" applyNumberFormat="1" applyFont="1" applyFill="1" applyBorder="1" applyAlignment="1" applyProtection="1">
      <alignment horizontal="left" vertical="top" wrapText="1"/>
    </xf>
    <xf numFmtId="49" fontId="38" fillId="0" borderId="0" xfId="0" applyNumberFormat="1" applyFont="1" applyFill="1" applyBorder="1" applyAlignment="1" applyProtection="1">
      <alignment horizontal="left" vertical="top" wrapText="1"/>
    </xf>
    <xf numFmtId="49" fontId="38" fillId="0" borderId="2" xfId="0" applyNumberFormat="1" applyFont="1" applyFill="1" applyBorder="1" applyAlignment="1" applyProtection="1">
      <alignment horizontal="left" vertical="top" wrapText="1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49" fontId="36" fillId="0" borderId="0" xfId="0" applyNumberFormat="1" applyFont="1" applyFill="1" applyBorder="1" applyAlignment="1" applyProtection="1">
      <alignment horizontal="center"/>
    </xf>
    <xf numFmtId="49" fontId="18" fillId="0" borderId="10" xfId="0" applyNumberFormat="1" applyFont="1" applyFill="1" applyBorder="1" applyAlignment="1" applyProtection="1">
      <alignment horizontal="left" vertical="top" wrapText="1"/>
    </xf>
    <xf numFmtId="49" fontId="36" fillId="0" borderId="0" xfId="0" applyNumberFormat="1" applyFont="1" applyFill="1" applyBorder="1" applyAlignment="1" applyProtection="1">
      <alignment horizontal="center"/>
    </xf>
    <xf numFmtId="0" fontId="37" fillId="0" borderId="2" xfId="0" applyNumberFormat="1" applyFont="1" applyFill="1" applyBorder="1" applyAlignment="1" applyProtection="1">
      <alignment horizontal="right" vertical="top" wrapText="1"/>
    </xf>
    <xf numFmtId="49" fontId="38" fillId="0" borderId="14" xfId="0" applyNumberFormat="1" applyFont="1" applyFill="1" applyBorder="1" applyAlignment="1" applyProtection="1">
      <alignment horizontal="center" vertical="top" wrapText="1"/>
    </xf>
    <xf numFmtId="49" fontId="38" fillId="0" borderId="1" xfId="0" applyNumberFormat="1" applyFont="1" applyFill="1" applyBorder="1" applyAlignment="1" applyProtection="1">
      <alignment horizontal="left" vertical="top" wrapText="1"/>
    </xf>
    <xf numFmtId="49" fontId="38" fillId="0" borderId="1" xfId="0" applyNumberFormat="1" applyFont="1" applyFill="1" applyBorder="1" applyAlignment="1" applyProtection="1">
      <alignment horizontal="center" vertical="top" wrapText="1"/>
    </xf>
    <xf numFmtId="0" fontId="38" fillId="0" borderId="1" xfId="0" applyNumberFormat="1" applyFont="1" applyFill="1" applyBorder="1" applyAlignment="1" applyProtection="1">
      <alignment horizontal="center" vertical="top" wrapText="1"/>
    </xf>
    <xf numFmtId="0" fontId="38" fillId="0" borderId="1" xfId="0" applyNumberFormat="1" applyFont="1" applyFill="1" applyBorder="1" applyAlignment="1" applyProtection="1">
      <alignment horizontal="right" vertical="top" wrapText="1"/>
    </xf>
    <xf numFmtId="0" fontId="38" fillId="0" borderId="15" xfId="0" applyNumberFormat="1" applyFont="1" applyFill="1" applyBorder="1" applyAlignment="1" applyProtection="1">
      <alignment horizontal="right" vertical="top" wrapText="1"/>
    </xf>
    <xf numFmtId="2" fontId="34" fillId="0" borderId="0" xfId="0" applyNumberFormat="1" applyFont="1" applyFill="1" applyBorder="1" applyAlignment="1" applyProtection="1">
      <alignment horizontal="center" vertical="top"/>
    </xf>
    <xf numFmtId="3" fontId="34" fillId="0" borderId="0" xfId="0" applyNumberFormat="1" applyFont="1" applyFill="1" applyBorder="1" applyAlignment="1" applyProtection="1">
      <alignment horizontal="right" vertical="top"/>
    </xf>
    <xf numFmtId="2" fontId="43" fillId="0" borderId="7" xfId="0" applyNumberFormat="1" applyFont="1" applyFill="1" applyBorder="1" applyAlignment="1" applyProtection="1">
      <alignment horizontal="center" vertical="top"/>
    </xf>
    <xf numFmtId="3" fontId="43" fillId="0" borderId="0" xfId="0" applyNumberFormat="1" applyFont="1" applyFill="1" applyBorder="1" applyAlignment="1" applyProtection="1">
      <alignment horizontal="right" vertical="top"/>
    </xf>
    <xf numFmtId="2" fontId="43" fillId="0" borderId="0" xfId="0" applyNumberFormat="1" applyFont="1" applyFill="1" applyBorder="1" applyAlignment="1" applyProtection="1">
      <alignment horizontal="center" vertical="top"/>
    </xf>
    <xf numFmtId="49" fontId="32" fillId="0" borderId="14" xfId="0" applyNumberFormat="1" applyFont="1" applyFill="1" applyBorder="1" applyAlignment="1" applyProtection="1"/>
    <xf numFmtId="49" fontId="38" fillId="0" borderId="1" xfId="0" applyNumberFormat="1" applyFont="1" applyFill="1" applyBorder="1" applyAlignment="1" applyProtection="1">
      <alignment horizontal="right" vertical="top" wrapText="1"/>
    </xf>
    <xf numFmtId="49" fontId="32" fillId="0" borderId="1" xfId="0" applyNumberFormat="1" applyFont="1" applyFill="1" applyBorder="1" applyAlignment="1" applyProtection="1">
      <alignment vertical="top" wrapText="1"/>
    </xf>
    <xf numFmtId="0" fontId="32" fillId="0" borderId="1" xfId="0" applyNumberFormat="1" applyFont="1" applyFill="1" applyBorder="1" applyAlignment="1" applyProtection="1">
      <alignment horizontal="right" vertical="top"/>
    </xf>
    <xf numFmtId="0" fontId="32" fillId="0" borderId="15" xfId="0" applyNumberFormat="1" applyFont="1" applyFill="1" applyBorder="1" applyAlignment="1" applyProtection="1">
      <alignment horizontal="right" vertical="top"/>
    </xf>
    <xf numFmtId="4" fontId="34" fillId="0" borderId="0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 wrapText="1"/>
    </xf>
    <xf numFmtId="49" fontId="32" fillId="0" borderId="7" xfId="0" applyNumberFormat="1" applyFont="1" applyFill="1" applyBorder="1" applyAlignment="1" applyProtection="1">
      <alignment horizontal="center" vertical="top" wrapText="1"/>
    </xf>
    <xf numFmtId="4" fontId="37" fillId="0" borderId="2" xfId="0" applyNumberFormat="1" applyFont="1" applyFill="1" applyBorder="1" applyAlignment="1" applyProtection="1">
      <alignment horizontal="right" vertical="top" wrapText="1"/>
    </xf>
    <xf numFmtId="169" fontId="33" fillId="0" borderId="0" xfId="0" applyNumberFormat="1" applyFont="1" applyFill="1" applyBorder="1" applyAlignment="1" applyProtection="1">
      <alignment horizontal="center" vertical="top" wrapText="1"/>
    </xf>
    <xf numFmtId="168" fontId="38" fillId="0" borderId="2" xfId="0" applyNumberFormat="1" applyFont="1" applyFill="1" applyBorder="1" applyAlignment="1" applyProtection="1">
      <alignment horizontal="center" vertical="top" wrapText="1"/>
    </xf>
    <xf numFmtId="2" fontId="37" fillId="0" borderId="2" xfId="0" applyNumberFormat="1" applyFont="1" applyFill="1" applyBorder="1" applyAlignment="1" applyProtection="1">
      <alignment horizontal="right" vertical="top" wrapText="1"/>
    </xf>
    <xf numFmtId="2" fontId="38" fillId="0" borderId="13" xfId="0" applyNumberFormat="1" applyFont="1" applyFill="1" applyBorder="1" applyAlignment="1" applyProtection="1">
      <alignment horizontal="right" vertical="top"/>
    </xf>
    <xf numFmtId="164" fontId="32" fillId="0" borderId="0" xfId="0" applyNumberFormat="1" applyFont="1" applyFill="1" applyBorder="1" applyAlignment="1" applyProtection="1">
      <alignment horizontal="right" vertical="top"/>
    </xf>
    <xf numFmtId="49" fontId="4" fillId="0" borderId="0" xfId="8" applyNumberFormat="1" applyFont="1" applyFill="1" applyBorder="1" applyAlignment="1" applyProtection="1"/>
    <xf numFmtId="49" fontId="5" fillId="0" borderId="0" xfId="8" applyNumberFormat="1" applyFont="1" applyFill="1" applyBorder="1" applyAlignment="1" applyProtection="1">
      <alignment horizontal="right"/>
    </xf>
    <xf numFmtId="0" fontId="21" fillId="0" borderId="0" xfId="8"/>
    <xf numFmtId="49" fontId="5" fillId="0" borderId="0" xfId="8" applyNumberFormat="1" applyFont="1" applyFill="1" applyBorder="1" applyAlignment="1" applyProtection="1"/>
    <xf numFmtId="0" fontId="5" fillId="0" borderId="0" xfId="8" applyNumberFormat="1" applyFont="1" applyFill="1" applyBorder="1" applyAlignment="1" applyProtection="1">
      <alignment wrapText="1"/>
    </xf>
    <xf numFmtId="49" fontId="34" fillId="0" borderId="0" xfId="8" applyNumberFormat="1" applyFont="1" applyFill="1" applyBorder="1" applyAlignment="1" applyProtection="1">
      <alignment vertical="top" wrapText="1"/>
    </xf>
    <xf numFmtId="0" fontId="34" fillId="0" borderId="0" xfId="8" applyNumberFormat="1" applyFont="1" applyFill="1" applyBorder="1" applyAlignment="1" applyProtection="1">
      <alignment wrapText="1"/>
    </xf>
    <xf numFmtId="0" fontId="34" fillId="0" borderId="0" xfId="8" applyNumberFormat="1" applyFont="1" applyFill="1" applyBorder="1" applyAlignment="1" applyProtection="1"/>
    <xf numFmtId="49" fontId="5" fillId="0" borderId="0" xfId="8" applyNumberFormat="1" applyFont="1" applyFill="1" applyBorder="1" applyAlignment="1" applyProtection="1">
      <alignment horizontal="left"/>
    </xf>
    <xf numFmtId="49" fontId="5" fillId="0" borderId="0" xfId="8" applyNumberFormat="1" applyFont="1" applyFill="1" applyBorder="1" applyAlignment="1" applyProtection="1">
      <alignment vertical="top"/>
    </xf>
    <xf numFmtId="49" fontId="5" fillId="0" borderId="2" xfId="8" applyNumberFormat="1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center"/>
    </xf>
    <xf numFmtId="49" fontId="5" fillId="0" borderId="0" xfId="8" applyNumberFormat="1" applyFont="1" applyFill="1" applyBorder="1" applyAlignment="1" applyProtection="1">
      <alignment wrapText="1"/>
    </xf>
    <xf numFmtId="49" fontId="35" fillId="0" borderId="0" xfId="8" applyNumberFormat="1" applyFont="1" applyFill="1" applyBorder="1" applyAlignment="1" applyProtection="1"/>
    <xf numFmtId="49" fontId="4" fillId="0" borderId="0" xfId="8" applyNumberFormat="1" applyFont="1" applyFill="1" applyBorder="1" applyAlignment="1" applyProtection="1">
      <alignment horizontal="right" vertical="top"/>
    </xf>
    <xf numFmtId="49" fontId="35" fillId="0" borderId="0" xfId="8" applyNumberFormat="1" applyFont="1" applyFill="1" applyBorder="1" applyAlignment="1" applyProtection="1">
      <alignment horizontal="center"/>
    </xf>
    <xf numFmtId="49" fontId="6" fillId="0" borderId="0" xfId="8" applyNumberFormat="1" applyFont="1" applyFill="1" applyBorder="1" applyAlignment="1" applyProtection="1">
      <alignment horizontal="left"/>
    </xf>
    <xf numFmtId="0" fontId="5" fillId="0" borderId="0" xfId="8" applyNumberFormat="1" applyFont="1" applyFill="1" applyBorder="1" applyAlignment="1" applyProtection="1"/>
    <xf numFmtId="0" fontId="5" fillId="0" borderId="2" xfId="8" applyNumberFormat="1" applyFont="1" applyFill="1" applyBorder="1" applyAlignment="1" applyProtection="1"/>
    <xf numFmtId="0" fontId="5" fillId="0" borderId="2" xfId="8" applyNumberFormat="1" applyFont="1" applyFill="1" applyBorder="1" applyAlignment="1" applyProtection="1">
      <alignment horizontal="center"/>
    </xf>
    <xf numFmtId="0" fontId="5" fillId="0" borderId="0" xfId="8" applyNumberFormat="1" applyFont="1" applyFill="1" applyBorder="1" applyAlignment="1" applyProtection="1">
      <alignment horizontal="center"/>
    </xf>
    <xf numFmtId="0" fontId="4" fillId="0" borderId="1" xfId="8" applyNumberFormat="1" applyFont="1" applyFill="1" applyBorder="1" applyAlignment="1" applyProtection="1"/>
    <xf numFmtId="4" fontId="5" fillId="0" borderId="1" xfId="8" applyNumberFormat="1" applyFont="1" applyFill="1" applyBorder="1" applyAlignment="1" applyProtection="1">
      <alignment horizontal="right"/>
    </xf>
    <xf numFmtId="0" fontId="5" fillId="0" borderId="0" xfId="8" applyNumberFormat="1" applyFont="1" applyFill="1" applyBorder="1" applyAlignment="1" applyProtection="1">
      <alignment horizontal="left" vertical="top"/>
    </xf>
    <xf numFmtId="0" fontId="5" fillId="0" borderId="0" xfId="8" applyNumberFormat="1" applyFont="1" applyFill="1" applyBorder="1" applyAlignment="1" applyProtection="1">
      <alignment vertical="center" wrapText="1"/>
    </xf>
    <xf numFmtId="0" fontId="35" fillId="0" borderId="0" xfId="8" applyNumberFormat="1" applyFont="1" applyFill="1" applyBorder="1" applyAlignment="1" applyProtection="1"/>
    <xf numFmtId="2" fontId="5" fillId="0" borderId="0" xfId="8" applyNumberFormat="1" applyFont="1" applyFill="1" applyBorder="1" applyAlignment="1" applyProtection="1"/>
    <xf numFmtId="49" fontId="4" fillId="0" borderId="0" xfId="8" applyNumberFormat="1" applyFont="1" applyFill="1" applyBorder="1" applyAlignment="1" applyProtection="1">
      <alignment horizontal="right"/>
    </xf>
    <xf numFmtId="0" fontId="6" fillId="0" borderId="0" xfId="8" applyNumberFormat="1" applyFont="1" applyFill="1" applyBorder="1" applyAlignment="1" applyProtection="1"/>
    <xf numFmtId="2" fontId="5" fillId="0" borderId="1" xfId="8" applyNumberFormat="1" applyFont="1" applyFill="1" applyBorder="1" applyAlignment="1" applyProtection="1"/>
    <xf numFmtId="0" fontId="4" fillId="0" borderId="5" xfId="8" applyNumberFormat="1" applyFont="1" applyFill="1" applyBorder="1" applyAlignment="1" applyProtection="1"/>
    <xf numFmtId="4" fontId="5" fillId="0" borderId="5" xfId="8" applyNumberFormat="1" applyFont="1" applyFill="1" applyBorder="1" applyAlignment="1" applyProtection="1">
      <alignment horizontal="right"/>
    </xf>
    <xf numFmtId="2" fontId="5" fillId="0" borderId="5" xfId="8" applyNumberFormat="1" applyFont="1" applyFill="1" applyBorder="1" applyAlignment="1" applyProtection="1">
      <alignment horizontal="right"/>
    </xf>
    <xf numFmtId="0" fontId="5" fillId="0" borderId="0" xfId="8" applyNumberFormat="1" applyFont="1" applyFill="1" applyBorder="1" applyAlignment="1" applyProtection="1">
      <alignment horizontal="left"/>
    </xf>
    <xf numFmtId="2" fontId="5" fillId="0" borderId="0" xfId="8" applyNumberFormat="1" applyFont="1" applyFill="1" applyBorder="1" applyAlignment="1" applyProtection="1">
      <alignment horizontal="right"/>
    </xf>
    <xf numFmtId="0" fontId="4" fillId="0" borderId="10" xfId="8" applyNumberFormat="1" applyFont="1" applyFill="1" applyBorder="1" applyAlignment="1" applyProtection="1">
      <alignment horizontal="center" vertical="center" wrapText="1"/>
    </xf>
    <xf numFmtId="49" fontId="4" fillId="0" borderId="10" xfId="8" applyNumberFormat="1" applyFont="1" applyFill="1" applyBorder="1" applyAlignment="1" applyProtection="1">
      <alignment horizontal="center" vertical="center"/>
    </xf>
    <xf numFmtId="0" fontId="4" fillId="0" borderId="10" xfId="8" applyNumberFormat="1" applyFont="1" applyFill="1" applyBorder="1" applyAlignment="1" applyProtection="1">
      <alignment horizontal="center" vertical="center"/>
    </xf>
    <xf numFmtId="0" fontId="9" fillId="0" borderId="0" xfId="8" applyNumberFormat="1" applyFont="1" applyFill="1" applyBorder="1" applyAlignment="1" applyProtection="1">
      <alignment wrapText="1"/>
    </xf>
    <xf numFmtId="49" fontId="9" fillId="0" borderId="11" xfId="8" applyNumberFormat="1" applyFont="1" applyFill="1" applyBorder="1" applyAlignment="1" applyProtection="1">
      <alignment horizontal="center" vertical="top" wrapText="1"/>
    </xf>
    <xf numFmtId="49" fontId="9" fillId="0" borderId="2" xfId="8" applyNumberFormat="1" applyFont="1" applyFill="1" applyBorder="1" applyAlignment="1" applyProtection="1">
      <alignment horizontal="left" vertical="top" wrapText="1"/>
    </xf>
    <xf numFmtId="49" fontId="9" fillId="0" borderId="2" xfId="8" applyNumberFormat="1" applyFont="1" applyFill="1" applyBorder="1" applyAlignment="1" applyProtection="1">
      <alignment horizontal="center" vertical="top" wrapText="1"/>
    </xf>
    <xf numFmtId="0" fontId="9" fillId="0" borderId="2" xfId="8" applyNumberFormat="1" applyFont="1" applyFill="1" applyBorder="1" applyAlignment="1" applyProtection="1">
      <alignment horizontal="center" vertical="top" wrapText="1"/>
    </xf>
    <xf numFmtId="1" fontId="9" fillId="0" borderId="2" xfId="8" applyNumberFormat="1" applyFont="1" applyFill="1" applyBorder="1" applyAlignment="1" applyProtection="1">
      <alignment horizontal="center" vertical="top" wrapText="1"/>
    </xf>
    <xf numFmtId="0" fontId="9" fillId="0" borderId="2" xfId="8" applyNumberFormat="1" applyFont="1" applyFill="1" applyBorder="1" applyAlignment="1" applyProtection="1">
      <alignment horizontal="right" vertical="top" wrapText="1"/>
    </xf>
    <xf numFmtId="0" fontId="6" fillId="0" borderId="2" xfId="8" applyNumberFormat="1" applyFont="1" applyFill="1" applyBorder="1" applyAlignment="1" applyProtection="1">
      <alignment horizontal="right" vertical="top" wrapText="1"/>
    </xf>
    <xf numFmtId="0" fontId="9" fillId="0" borderId="12" xfId="8" applyNumberFormat="1" applyFont="1" applyFill="1" applyBorder="1" applyAlignment="1" applyProtection="1">
      <alignment horizontal="right" vertical="top" wrapText="1"/>
    </xf>
    <xf numFmtId="49" fontId="4" fillId="0" borderId="7" xfId="8" applyNumberFormat="1" applyFont="1" applyFill="1" applyBorder="1" applyAlignment="1" applyProtection="1">
      <alignment vertical="center" wrapText="1"/>
    </xf>
    <xf numFmtId="49" fontId="4" fillId="0" borderId="0" xfId="8" applyNumberFormat="1" applyFont="1" applyFill="1" applyBorder="1" applyAlignment="1" applyProtection="1">
      <alignment horizontal="right" vertical="top" wrapText="1"/>
    </xf>
    <xf numFmtId="0" fontId="4" fillId="0" borderId="0" xfId="8" applyNumberFormat="1" applyFont="1" applyFill="1" applyBorder="1" applyAlignment="1" applyProtection="1">
      <alignment wrapText="1"/>
    </xf>
    <xf numFmtId="49" fontId="5" fillId="0" borderId="7" xfId="8" applyNumberFormat="1" applyFont="1" applyFill="1" applyBorder="1" applyAlignment="1" applyProtection="1">
      <alignment vertical="center" wrapText="1"/>
    </xf>
    <xf numFmtId="49" fontId="5" fillId="0" borderId="0" xfId="8" applyNumberFormat="1" applyFont="1" applyFill="1" applyBorder="1" applyAlignment="1" applyProtection="1">
      <alignment horizontal="right" vertical="top" wrapText="1"/>
    </xf>
    <xf numFmtId="49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165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8" applyNumberFormat="1" applyFont="1" applyFill="1" applyBorder="1" applyAlignment="1" applyProtection="1">
      <alignment horizontal="right" vertical="top" wrapText="1"/>
    </xf>
    <xf numFmtId="4" fontId="5" fillId="0" borderId="13" xfId="8" applyNumberFormat="1" applyFont="1" applyFill="1" applyBorder="1" applyAlignment="1" applyProtection="1">
      <alignment horizontal="right" vertical="top" wrapText="1"/>
    </xf>
    <xf numFmtId="49" fontId="5" fillId="0" borderId="7" xfId="8" applyNumberFormat="1" applyFont="1" applyFill="1" applyBorder="1" applyAlignment="1" applyProtection="1">
      <alignment horizontal="right" vertical="center" wrapText="1"/>
    </xf>
    <xf numFmtId="2" fontId="5" fillId="0" borderId="0" xfId="8" applyNumberFormat="1" applyFont="1" applyFill="1" applyBorder="1" applyAlignment="1" applyProtection="1">
      <alignment horizontal="center" vertical="top" wrapText="1"/>
    </xf>
    <xf numFmtId="0" fontId="4" fillId="0" borderId="0" xfId="8" applyNumberFormat="1" applyFont="1" applyFill="1" applyBorder="1" applyAlignment="1" applyProtection="1">
      <alignment horizontal="right" vertical="top" wrapText="1"/>
    </xf>
    <xf numFmtId="0" fontId="4" fillId="0" borderId="0" xfId="8" applyNumberFormat="1" applyFont="1" applyFill="1" applyBorder="1" applyAlignment="1" applyProtection="1">
      <alignment horizontal="center" vertical="top" wrapText="1"/>
    </xf>
    <xf numFmtId="4" fontId="5" fillId="0" borderId="0" xfId="8" applyNumberFormat="1" applyFont="1" applyFill="1" applyBorder="1" applyAlignment="1" applyProtection="1">
      <alignment horizontal="right" vertical="top" wrapText="1"/>
    </xf>
    <xf numFmtId="0" fontId="39" fillId="0" borderId="0" xfId="8" applyNumberFormat="1" applyFont="1" applyFill="1" applyBorder="1" applyAlignment="1" applyProtection="1"/>
    <xf numFmtId="49" fontId="5" fillId="0" borderId="7" xfId="8" applyNumberFormat="1" applyFont="1" applyFill="1" applyBorder="1" applyAlignment="1" applyProtection="1">
      <alignment horizontal="right" vertical="top" wrapText="1"/>
    </xf>
    <xf numFmtId="2" fontId="5" fillId="0" borderId="0" xfId="8" applyNumberFormat="1" applyFont="1" applyFill="1" applyBorder="1" applyAlignment="1" applyProtection="1">
      <alignment horizontal="right" vertical="top" wrapText="1"/>
    </xf>
    <xf numFmtId="2" fontId="5" fillId="0" borderId="13" xfId="8" applyNumberFormat="1" applyFont="1" applyFill="1" applyBorder="1" applyAlignment="1" applyProtection="1">
      <alignment horizontal="right" vertical="top" wrapText="1"/>
    </xf>
    <xf numFmtId="2" fontId="4" fillId="0" borderId="0" xfId="8" applyNumberFormat="1" applyFont="1" applyFill="1" applyBorder="1" applyAlignment="1" applyProtection="1">
      <alignment horizontal="right" vertical="top" wrapText="1"/>
    </xf>
    <xf numFmtId="2" fontId="4" fillId="0" borderId="0" xfId="8" applyNumberFormat="1" applyFont="1" applyFill="1" applyBorder="1" applyAlignment="1" applyProtection="1">
      <alignment horizontal="center" vertical="top" wrapText="1"/>
    </xf>
    <xf numFmtId="49" fontId="4" fillId="0" borderId="7" xfId="8" applyNumberFormat="1" applyFont="1" applyFill="1" applyBorder="1" applyAlignment="1" applyProtection="1"/>
    <xf numFmtId="4" fontId="9" fillId="0" borderId="2" xfId="8" applyNumberFormat="1" applyFont="1" applyFill="1" applyBorder="1" applyAlignment="1" applyProtection="1">
      <alignment horizontal="right" vertical="top" wrapText="1"/>
    </xf>
    <xf numFmtId="4" fontId="9" fillId="0" borderId="12" xfId="8" applyNumberFormat="1" applyFont="1" applyFill="1" applyBorder="1" applyAlignment="1" applyProtection="1">
      <alignment horizontal="right" vertical="top" wrapText="1"/>
    </xf>
    <xf numFmtId="1" fontId="5" fillId="0" borderId="0" xfId="8" applyNumberFormat="1" applyFont="1" applyFill="1" applyBorder="1" applyAlignment="1" applyProtection="1">
      <alignment horizontal="center" vertical="top" wrapText="1"/>
    </xf>
    <xf numFmtId="49" fontId="9" fillId="0" borderId="7" xfId="8" applyNumberFormat="1" applyFont="1" applyFill="1" applyBorder="1" applyAlignment="1" applyProtection="1">
      <alignment horizontal="center" vertical="top" wrapText="1"/>
    </xf>
    <xf numFmtId="49" fontId="9" fillId="0" borderId="0" xfId="8" applyNumberFormat="1" applyFont="1" applyFill="1" applyBorder="1" applyAlignment="1" applyProtection="1">
      <alignment horizontal="left" vertical="top" wrapText="1"/>
    </xf>
    <xf numFmtId="49" fontId="9" fillId="0" borderId="14" xfId="8" applyNumberFormat="1" applyFont="1" applyFill="1" applyBorder="1" applyAlignment="1" applyProtection="1">
      <alignment horizontal="center" vertical="top" wrapText="1"/>
    </xf>
    <xf numFmtId="49" fontId="9" fillId="0" borderId="1" xfId="8" applyNumberFormat="1" applyFont="1" applyFill="1" applyBorder="1" applyAlignment="1" applyProtection="1">
      <alignment horizontal="left" vertical="top" wrapText="1"/>
    </xf>
    <xf numFmtId="49" fontId="9" fillId="0" borderId="1" xfId="8" applyNumberFormat="1" applyFont="1" applyFill="1" applyBorder="1" applyAlignment="1" applyProtection="1">
      <alignment horizontal="center" vertical="top" wrapText="1"/>
    </xf>
    <xf numFmtId="0" fontId="9" fillId="0" borderId="1" xfId="8" applyNumberFormat="1" applyFont="1" applyFill="1" applyBorder="1" applyAlignment="1" applyProtection="1">
      <alignment horizontal="center" vertical="top" wrapText="1"/>
    </xf>
    <xf numFmtId="0" fontId="9" fillId="0" borderId="1" xfId="8" applyNumberFormat="1" applyFont="1" applyFill="1" applyBorder="1" applyAlignment="1" applyProtection="1">
      <alignment horizontal="right" vertical="top" wrapText="1"/>
    </xf>
    <xf numFmtId="0" fontId="9" fillId="0" borderId="15" xfId="8" applyNumberFormat="1" applyFont="1" applyFill="1" applyBorder="1" applyAlignment="1" applyProtection="1">
      <alignment horizontal="right" vertical="top" wrapText="1"/>
    </xf>
    <xf numFmtId="2" fontId="9" fillId="0" borderId="2" xfId="8" applyNumberFormat="1" applyFont="1" applyFill="1" applyBorder="1" applyAlignment="1" applyProtection="1">
      <alignment horizontal="right" vertical="top" wrapText="1"/>
    </xf>
    <xf numFmtId="167" fontId="5" fillId="0" borderId="0" xfId="8" applyNumberFormat="1" applyFont="1" applyFill="1" applyBorder="1" applyAlignment="1" applyProtection="1">
      <alignment horizontal="center" vertical="top" wrapText="1"/>
    </xf>
    <xf numFmtId="4" fontId="4" fillId="0" borderId="0" xfId="8" applyNumberFormat="1" applyFont="1" applyFill="1" applyBorder="1" applyAlignment="1" applyProtection="1">
      <alignment horizontal="right" vertical="top" wrapText="1"/>
    </xf>
    <xf numFmtId="164" fontId="5" fillId="0" borderId="0" xfId="8" applyNumberFormat="1" applyFont="1" applyFill="1" applyBorder="1" applyAlignment="1" applyProtection="1">
      <alignment horizontal="center" vertical="top" wrapText="1"/>
    </xf>
    <xf numFmtId="49" fontId="35" fillId="0" borderId="7" xfId="8" applyNumberFormat="1" applyFont="1" applyFill="1" applyBorder="1" applyAlignment="1" applyProtection="1">
      <alignment horizontal="right" vertical="top" wrapText="1"/>
    </xf>
    <xf numFmtId="49" fontId="35" fillId="0" borderId="0" xfId="8" applyNumberFormat="1" applyFont="1" applyFill="1" applyBorder="1" applyAlignment="1" applyProtection="1">
      <alignment horizontal="right" vertical="top" wrapText="1"/>
    </xf>
    <xf numFmtId="49" fontId="35" fillId="0" borderId="0" xfId="8" applyNumberFormat="1" applyFont="1" applyFill="1" applyBorder="1" applyAlignment="1" applyProtection="1">
      <alignment horizontal="center" vertical="top" wrapText="1"/>
    </xf>
    <xf numFmtId="1" fontId="35" fillId="0" borderId="0" xfId="8" applyNumberFormat="1" applyFont="1" applyFill="1" applyBorder="1" applyAlignment="1" applyProtection="1">
      <alignment horizontal="center" vertical="top" wrapText="1"/>
    </xf>
    <xf numFmtId="0" fontId="35" fillId="0" borderId="0" xfId="8" applyNumberFormat="1" applyFont="1" applyFill="1" applyBorder="1" applyAlignment="1" applyProtection="1">
      <alignment horizontal="center" vertical="top" wrapText="1"/>
    </xf>
    <xf numFmtId="0" fontId="35" fillId="0" borderId="0" xfId="8" applyNumberFormat="1" applyFont="1" applyFill="1" applyBorder="1" applyAlignment="1" applyProtection="1">
      <alignment horizontal="right" vertical="top" wrapText="1"/>
    </xf>
    <xf numFmtId="0" fontId="35" fillId="0" borderId="13" xfId="8" applyNumberFormat="1" applyFont="1" applyFill="1" applyBorder="1" applyAlignment="1" applyProtection="1">
      <alignment horizontal="right" vertical="top" wrapText="1"/>
    </xf>
    <xf numFmtId="0" fontId="35" fillId="0" borderId="0" xfId="8" applyNumberFormat="1" applyFont="1" applyFill="1" applyBorder="1" applyAlignment="1" applyProtection="1">
      <alignment wrapText="1"/>
    </xf>
    <xf numFmtId="165" fontId="9" fillId="0" borderId="2" xfId="8" applyNumberFormat="1" applyFont="1" applyFill="1" applyBorder="1" applyAlignment="1" applyProtection="1">
      <alignment horizontal="center" vertical="top" wrapText="1"/>
    </xf>
    <xf numFmtId="168" fontId="5" fillId="0" borderId="0" xfId="8" applyNumberFormat="1" applyFont="1" applyFill="1" applyBorder="1" applyAlignment="1" applyProtection="1">
      <alignment horizontal="center" vertical="top" wrapText="1"/>
    </xf>
    <xf numFmtId="166" fontId="5" fillId="0" borderId="0" xfId="8" applyNumberFormat="1" applyFont="1" applyFill="1" applyBorder="1" applyAlignment="1" applyProtection="1">
      <alignment horizontal="center" vertical="top" wrapText="1"/>
    </xf>
    <xf numFmtId="2" fontId="35" fillId="0" borderId="0" xfId="8" applyNumberFormat="1" applyFont="1" applyFill="1" applyBorder="1" applyAlignment="1" applyProtection="1">
      <alignment horizontal="center" vertical="top" wrapText="1"/>
    </xf>
    <xf numFmtId="166" fontId="35" fillId="0" borderId="0" xfId="8" applyNumberFormat="1" applyFont="1" applyFill="1" applyBorder="1" applyAlignment="1" applyProtection="1">
      <alignment horizontal="center" vertical="top" wrapText="1"/>
    </xf>
    <xf numFmtId="164" fontId="9" fillId="0" borderId="2" xfId="8" applyNumberFormat="1" applyFont="1" applyFill="1" applyBorder="1" applyAlignment="1" applyProtection="1">
      <alignment horizontal="center" vertical="top" wrapText="1"/>
    </xf>
    <xf numFmtId="2" fontId="9" fillId="0" borderId="2" xfId="8" applyNumberFormat="1" applyFont="1" applyFill="1" applyBorder="1" applyAlignment="1" applyProtection="1">
      <alignment horizontal="center" vertical="top" wrapText="1"/>
    </xf>
    <xf numFmtId="2" fontId="6" fillId="0" borderId="2" xfId="8" applyNumberFormat="1" applyFont="1" applyFill="1" applyBorder="1" applyAlignment="1" applyProtection="1">
      <alignment horizontal="right" vertical="top" wrapText="1"/>
    </xf>
    <xf numFmtId="2" fontId="9" fillId="0" borderId="12" xfId="8" applyNumberFormat="1" applyFont="1" applyFill="1" applyBorder="1" applyAlignment="1" applyProtection="1">
      <alignment horizontal="right" vertical="top" wrapText="1"/>
    </xf>
    <xf numFmtId="49" fontId="9" fillId="0" borderId="0" xfId="8" applyNumberFormat="1" applyFont="1" applyFill="1" applyBorder="1" applyAlignment="1" applyProtection="1">
      <alignment horizontal="right" vertical="top" wrapText="1"/>
    </xf>
    <xf numFmtId="0" fontId="9" fillId="0" borderId="13" xfId="8" applyNumberFormat="1" applyFont="1" applyFill="1" applyBorder="1" applyAlignment="1" applyProtection="1">
      <alignment horizontal="right" vertical="top"/>
    </xf>
    <xf numFmtId="2" fontId="34" fillId="0" borderId="0" xfId="8" applyNumberFormat="1" applyFont="1" applyFill="1" applyBorder="1" applyAlignment="1" applyProtection="1">
      <alignment horizontal="center" vertical="top"/>
    </xf>
    <xf numFmtId="3" fontId="34" fillId="0" borderId="0" xfId="8" applyNumberFormat="1" applyFont="1" applyFill="1" applyBorder="1" applyAlignment="1" applyProtection="1">
      <alignment horizontal="right" vertical="top"/>
    </xf>
    <xf numFmtId="4" fontId="4" fillId="0" borderId="13" xfId="8" applyNumberFormat="1" applyFont="1" applyFill="1" applyBorder="1" applyAlignment="1" applyProtection="1">
      <alignment horizontal="right" vertical="top"/>
    </xf>
    <xf numFmtId="0" fontId="4" fillId="0" borderId="13" xfId="8" applyNumberFormat="1" applyFont="1" applyFill="1" applyBorder="1" applyAlignment="1" applyProtection="1">
      <alignment horizontal="right" vertical="top"/>
    </xf>
    <xf numFmtId="2" fontId="4" fillId="0" borderId="13" xfId="8" applyNumberFormat="1" applyFont="1" applyFill="1" applyBorder="1" applyAlignment="1" applyProtection="1">
      <alignment horizontal="right" vertical="top"/>
    </xf>
    <xf numFmtId="4" fontId="9" fillId="0" borderId="13" xfId="8" applyNumberFormat="1" applyFont="1" applyFill="1" applyBorder="1" applyAlignment="1" applyProtection="1">
      <alignment horizontal="right" vertical="top"/>
    </xf>
    <xf numFmtId="2" fontId="43" fillId="0" borderId="7" xfId="8" applyNumberFormat="1" applyFont="1" applyFill="1" applyBorder="1" applyAlignment="1" applyProtection="1">
      <alignment horizontal="center" vertical="top"/>
    </xf>
    <xf numFmtId="3" fontId="43" fillId="0" borderId="0" xfId="8" applyNumberFormat="1" applyFont="1" applyFill="1" applyBorder="1" applyAlignment="1" applyProtection="1">
      <alignment horizontal="right" vertical="top"/>
    </xf>
    <xf numFmtId="0" fontId="4" fillId="0" borderId="13" xfId="8" applyNumberFormat="1" applyFont="1" applyFill="1" applyBorder="1" applyAlignment="1" applyProtection="1"/>
    <xf numFmtId="2" fontId="43" fillId="0" borderId="0" xfId="8" applyNumberFormat="1" applyFont="1" applyFill="1" applyBorder="1" applyAlignment="1" applyProtection="1">
      <alignment horizontal="center" vertical="top"/>
    </xf>
    <xf numFmtId="168" fontId="4" fillId="0" borderId="0" xfId="8" applyNumberFormat="1" applyFont="1" applyFill="1" applyBorder="1" applyAlignment="1" applyProtection="1">
      <alignment horizontal="right" vertical="top"/>
    </xf>
    <xf numFmtId="49" fontId="4" fillId="0" borderId="14" xfId="8" applyNumberFormat="1" applyFont="1" applyFill="1" applyBorder="1" applyAlignment="1" applyProtection="1"/>
    <xf numFmtId="49" fontId="9" fillId="0" borderId="1" xfId="8" applyNumberFormat="1" applyFont="1" applyFill="1" applyBorder="1" applyAlignment="1" applyProtection="1">
      <alignment horizontal="right" vertical="top" wrapText="1"/>
    </xf>
    <xf numFmtId="49" fontId="4" fillId="0" borderId="1" xfId="8" applyNumberFormat="1" applyFont="1" applyFill="1" applyBorder="1" applyAlignment="1" applyProtection="1">
      <alignment vertical="top" wrapText="1"/>
    </xf>
    <xf numFmtId="0" fontId="4" fillId="0" borderId="1" xfId="8" applyNumberFormat="1" applyFont="1" applyFill="1" applyBorder="1" applyAlignment="1" applyProtection="1">
      <alignment horizontal="right" vertical="top"/>
    </xf>
    <xf numFmtId="0" fontId="4" fillId="0" borderId="15" xfId="8" applyNumberFormat="1" applyFont="1" applyFill="1" applyBorder="1" applyAlignment="1" applyProtection="1">
      <alignment horizontal="right" vertical="top"/>
    </xf>
    <xf numFmtId="167" fontId="9" fillId="0" borderId="2" xfId="8" applyNumberFormat="1" applyFont="1" applyFill="1" applyBorder="1" applyAlignment="1" applyProtection="1">
      <alignment horizontal="center" vertical="top" wrapText="1"/>
    </xf>
    <xf numFmtId="169" fontId="9" fillId="0" borderId="2" xfId="8" applyNumberFormat="1" applyFont="1" applyFill="1" applyBorder="1" applyAlignment="1" applyProtection="1">
      <alignment horizontal="center" vertical="top" wrapText="1"/>
    </xf>
    <xf numFmtId="4" fontId="6" fillId="0" borderId="2" xfId="8" applyNumberFormat="1" applyFont="1" applyFill="1" applyBorder="1" applyAlignment="1" applyProtection="1">
      <alignment horizontal="right" vertical="top" wrapText="1"/>
    </xf>
    <xf numFmtId="168" fontId="9" fillId="0" borderId="2" xfId="8" applyNumberFormat="1" applyFont="1" applyFill="1" applyBorder="1" applyAlignment="1" applyProtection="1">
      <alignment horizontal="center" vertical="top" wrapText="1"/>
    </xf>
    <xf numFmtId="164" fontId="4" fillId="0" borderId="0" xfId="8" applyNumberFormat="1" applyFont="1" applyFill="1" applyBorder="1" applyAlignment="1" applyProtection="1">
      <alignment horizontal="right" vertical="top"/>
    </xf>
    <xf numFmtId="166" fontId="4" fillId="0" borderId="0" xfId="8" applyNumberFormat="1" applyFont="1" applyFill="1" applyBorder="1" applyAlignment="1" applyProtection="1">
      <alignment horizontal="right" vertical="top"/>
    </xf>
    <xf numFmtId="4" fontId="34" fillId="0" borderId="0" xfId="8" applyNumberFormat="1" applyFont="1" applyFill="1" applyBorder="1" applyAlignment="1" applyProtection="1">
      <alignment horizontal="right" vertical="top"/>
    </xf>
    <xf numFmtId="0" fontId="9" fillId="0" borderId="0" xfId="8" applyNumberFormat="1" applyFont="1" applyFill="1" applyBorder="1" applyAlignment="1" applyProtection="1">
      <alignment horizontal="right" vertical="top" wrapText="1"/>
    </xf>
    <xf numFmtId="0" fontId="9" fillId="0" borderId="0" xfId="8" applyNumberFormat="1" applyFont="1" applyFill="1" applyBorder="1" applyAlignment="1" applyProtection="1">
      <alignment horizontal="left" vertical="top" wrapText="1"/>
    </xf>
    <xf numFmtId="4" fontId="9" fillId="0" borderId="0" xfId="8" applyNumberFormat="1" applyFont="1" applyFill="1" applyBorder="1" applyAlignment="1" applyProtection="1">
      <alignment horizontal="right" vertical="top"/>
    </xf>
    <xf numFmtId="2" fontId="9" fillId="0" borderId="0" xfId="8" applyNumberFormat="1" applyFont="1" applyFill="1" applyBorder="1" applyAlignment="1" applyProtection="1">
      <alignment horizontal="center" vertical="top"/>
    </xf>
    <xf numFmtId="3" fontId="9" fillId="0" borderId="0" xfId="8" applyNumberFormat="1" applyFont="1" applyFill="1" applyBorder="1" applyAlignment="1" applyProtection="1">
      <alignment horizontal="right" vertical="top"/>
    </xf>
    <xf numFmtId="49" fontId="4" fillId="0" borderId="2" xfId="8" applyNumberFormat="1" applyFont="1" applyFill="1" applyBorder="1" applyAlignment="1" applyProtection="1"/>
    <xf numFmtId="0" fontId="34" fillId="0" borderId="0" xfId="8" applyNumberFormat="1" applyFont="1" applyFill="1" applyBorder="1" applyAlignment="1" applyProtection="1">
      <alignment vertical="center"/>
    </xf>
    <xf numFmtId="0" fontId="4" fillId="0" borderId="0" xfId="8" applyNumberFormat="1" applyFont="1" applyFill="1" applyBorder="1" applyAlignment="1" applyProtection="1">
      <alignment vertical="center"/>
    </xf>
    <xf numFmtId="0" fontId="4" fillId="0" borderId="0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top"/>
    </xf>
    <xf numFmtId="0" fontId="34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vertical="top" wrapText="1"/>
    </xf>
    <xf numFmtId="0" fontId="4" fillId="0" borderId="0" xfId="8" applyNumberFormat="1" applyFont="1" applyFill="1" applyBorder="1" applyAlignment="1" applyProtection="1"/>
    <xf numFmtId="4" fontId="7" fillId="0" borderId="0" xfId="0" applyNumberFormat="1" applyFont="1" applyFill="1" applyBorder="1" applyAlignment="1" applyProtection="1"/>
    <xf numFmtId="0" fontId="46" fillId="0" borderId="0" xfId="0" applyFont="1" applyFill="1"/>
    <xf numFmtId="0" fontId="44" fillId="0" borderId="0" xfId="0" applyFont="1" applyFill="1" applyAlignment="1">
      <alignment horizontal="center"/>
    </xf>
    <xf numFmtId="49" fontId="45" fillId="0" borderId="0" xfId="0" applyNumberFormat="1" applyFont="1" applyFill="1" applyAlignment="1">
      <alignment horizontal="left" vertical="top"/>
    </xf>
    <xf numFmtId="0" fontId="46" fillId="0" borderId="0" xfId="0" applyFont="1" applyFill="1" applyAlignment="1">
      <alignment horizontal="center"/>
    </xf>
    <xf numFmtId="164" fontId="44" fillId="0" borderId="0" xfId="0" applyNumberFormat="1" applyFont="1" applyFill="1" applyAlignment="1">
      <alignment horizontal="center" vertical="center"/>
    </xf>
    <xf numFmtId="49" fontId="46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1" xfId="0" applyNumberFormat="1" applyFont="1" applyFill="1" applyBorder="1" applyAlignment="1" applyProtection="1">
      <alignment horizontal="right" vertical="top" wrapText="1"/>
    </xf>
    <xf numFmtId="0" fontId="17" fillId="0" borderId="2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right" vertical="top" wrapText="1"/>
    </xf>
    <xf numFmtId="0" fontId="15" fillId="0" borderId="6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right" vertical="top" wrapText="1"/>
    </xf>
    <xf numFmtId="0" fontId="14" fillId="0" borderId="6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center" vertical="top" wrapText="1"/>
    </xf>
    <xf numFmtId="0" fontId="14" fillId="0" borderId="6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wrapText="1"/>
    </xf>
    <xf numFmtId="0" fontId="20" fillId="0" borderId="2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0" fillId="0" borderId="1" xfId="3" applyFont="1" applyBorder="1" applyAlignment="1">
      <alignment horizontal="left" vertical="top" wrapText="1"/>
    </xf>
    <xf numFmtId="0" fontId="25" fillId="0" borderId="0" xfId="3" applyFont="1" applyAlignment="1">
      <alignment horizontal="center"/>
    </xf>
    <xf numFmtId="0" fontId="10" fillId="0" borderId="0" xfId="6" applyFont="1" applyAlignment="1">
      <alignment horizontal="center"/>
    </xf>
    <xf numFmtId="0" fontId="25" fillId="0" borderId="1" xfId="3" applyFont="1" applyBorder="1" applyAlignment="1">
      <alignment horizontal="center" vertical="top" wrapText="1"/>
    </xf>
    <xf numFmtId="0" fontId="26" fillId="0" borderId="2" xfId="6" applyFont="1" applyBorder="1" applyAlignment="1">
      <alignment horizontal="center" vertical="top"/>
    </xf>
    <xf numFmtId="0" fontId="25" fillId="0" borderId="10" xfId="6" applyFont="1" applyBorder="1" applyAlignment="1">
      <alignment horizontal="left" vertical="top" wrapText="1"/>
    </xf>
    <xf numFmtId="0" fontId="22" fillId="0" borderId="10" xfId="6" applyFont="1" applyBorder="1" applyAlignment="1">
      <alignment vertical="top" wrapText="1"/>
    </xf>
    <xf numFmtId="0" fontId="28" fillId="0" borderId="3" xfId="6" applyFont="1" applyBorder="1" applyAlignment="1">
      <alignment horizontal="left" vertical="top" wrapText="1"/>
    </xf>
    <xf numFmtId="0" fontId="22" fillId="0" borderId="3" xfId="6" applyFont="1" applyBorder="1" applyAlignment="1">
      <alignment horizontal="left" vertical="top" wrapText="1"/>
    </xf>
    <xf numFmtId="0" fontId="25" fillId="0" borderId="3" xfId="6" applyFont="1" applyBorder="1" applyAlignment="1">
      <alignment horizontal="left" vertical="top" wrapText="1"/>
    </xf>
    <xf numFmtId="0" fontId="22" fillId="0" borderId="3" xfId="6" applyFont="1" applyBorder="1" applyAlignment="1">
      <alignment vertical="top" wrapText="1"/>
    </xf>
    <xf numFmtId="0" fontId="10" fillId="0" borderId="3" xfId="6" applyFont="1" applyBorder="1" applyAlignment="1">
      <alignment horizontal="left" vertical="top" wrapText="1"/>
    </xf>
    <xf numFmtId="0" fontId="2" fillId="0" borderId="3" xfId="6" applyFont="1" applyBorder="1" applyAlignment="1">
      <alignment vertical="top" wrapText="1"/>
    </xf>
    <xf numFmtId="49" fontId="32" fillId="0" borderId="0" xfId="0" applyNumberFormat="1" applyFont="1" applyFill="1" applyBorder="1" applyAlignment="1" applyProtection="1">
      <alignment horizontal="left" vertical="top" wrapText="1"/>
    </xf>
    <xf numFmtId="0" fontId="35" fillId="0" borderId="2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0" fontId="32" fillId="0" borderId="0" xfId="0" applyNumberFormat="1" applyFont="1" applyFill="1" applyBorder="1" applyAlignment="1" applyProtection="1">
      <alignment horizontal="left" vertical="top" wrapText="1"/>
    </xf>
    <xf numFmtId="0" fontId="32" fillId="0" borderId="0" xfId="0" applyNumberFormat="1" applyFont="1" applyFill="1" applyBorder="1" applyAlignment="1" applyProtection="1">
      <alignment horizontal="left" vertical="top"/>
    </xf>
    <xf numFmtId="49" fontId="38" fillId="0" borderId="0" xfId="0" applyNumberFormat="1" applyFont="1" applyFill="1" applyBorder="1" applyAlignment="1" applyProtection="1">
      <alignment horizontal="left" vertical="top" wrapText="1"/>
    </xf>
    <xf numFmtId="49" fontId="32" fillId="0" borderId="0" xfId="0" applyNumberFormat="1" applyFont="1" applyFill="1" applyBorder="1" applyAlignment="1" applyProtection="1">
      <alignment vertical="top" wrapText="1"/>
    </xf>
    <xf numFmtId="49" fontId="38" fillId="0" borderId="2" xfId="0" applyNumberFormat="1" applyFont="1" applyFill="1" applyBorder="1" applyAlignment="1" applyProtection="1">
      <alignment horizontal="left" vertical="top" wrapText="1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0" fontId="38" fillId="0" borderId="2" xfId="0" applyNumberFormat="1" applyFont="1" applyFill="1" applyBorder="1" applyAlignment="1" applyProtection="1">
      <alignment horizontal="left" vertical="top" wrapText="1"/>
    </xf>
    <xf numFmtId="49" fontId="38" fillId="0" borderId="4" xfId="0" applyNumberFormat="1" applyFont="1" applyFill="1" applyBorder="1" applyAlignment="1" applyProtection="1">
      <alignment horizontal="left" vertical="center" wrapText="1"/>
    </xf>
    <xf numFmtId="49" fontId="38" fillId="0" borderId="5" xfId="0" applyNumberFormat="1" applyFont="1" applyFill="1" applyBorder="1" applyAlignment="1" applyProtection="1">
      <alignment horizontal="left" vertical="center" wrapText="1"/>
    </xf>
    <xf numFmtId="49" fontId="38" fillId="0" borderId="6" xfId="0" applyNumberFormat="1" applyFont="1" applyFill="1" applyBorder="1" applyAlignment="1" applyProtection="1">
      <alignment horizontal="left" vertical="center" wrapText="1"/>
    </xf>
    <xf numFmtId="0" fontId="32" fillId="0" borderId="13" xfId="0" applyNumberFormat="1" applyFont="1" applyFill="1" applyBorder="1" applyAlignment="1" applyProtection="1">
      <alignment horizontal="left" vertical="top" wrapText="1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0" fontId="32" fillId="0" borderId="11" xfId="0" applyNumberFormat="1" applyFont="1" applyFill="1" applyBorder="1" applyAlignment="1" applyProtection="1">
      <alignment horizontal="center" vertical="center" wrapText="1"/>
    </xf>
    <xf numFmtId="0" fontId="32" fillId="0" borderId="2" xfId="0" applyNumberFormat="1" applyFont="1" applyFill="1" applyBorder="1" applyAlignment="1" applyProtection="1">
      <alignment horizontal="center" vertical="center" wrapText="1"/>
    </xf>
    <xf numFmtId="0" fontId="32" fillId="0" borderId="12" xfId="0" applyNumberFormat="1" applyFont="1" applyFill="1" applyBorder="1" applyAlignment="1" applyProtection="1">
      <alignment horizontal="center" vertical="center" wrapText="1"/>
    </xf>
    <xf numFmtId="0" fontId="32" fillId="0" borderId="14" xfId="0" applyNumberFormat="1" applyFont="1" applyFill="1" applyBorder="1" applyAlignment="1" applyProtection="1">
      <alignment horizontal="center" vertical="center" wrapText="1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0" fontId="32" fillId="0" borderId="15" xfId="0" applyNumberFormat="1" applyFont="1" applyFill="1" applyBorder="1" applyAlignment="1" applyProtection="1">
      <alignment horizontal="center" vertical="center" wrapText="1"/>
    </xf>
    <xf numFmtId="0" fontId="32" fillId="0" borderId="4" xfId="0" applyNumberFormat="1" applyFont="1" applyFill="1" applyBorder="1" applyAlignment="1" applyProtection="1">
      <alignment horizontal="center" vertical="center"/>
    </xf>
    <xf numFmtId="0" fontId="32" fillId="0" borderId="5" xfId="0" applyNumberFormat="1" applyFont="1" applyFill="1" applyBorder="1" applyAlignment="1" applyProtection="1">
      <alignment horizontal="center" vertical="center"/>
    </xf>
    <xf numFmtId="0" fontId="32" fillId="0" borderId="6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wrapText="1"/>
    </xf>
    <xf numFmtId="49" fontId="32" fillId="0" borderId="10" xfId="0" applyNumberFormat="1" applyFont="1" applyFill="1" applyBorder="1" applyAlignment="1" applyProtection="1">
      <alignment horizontal="center" vertical="center" wrapText="1"/>
    </xf>
    <xf numFmtId="0" fontId="32" fillId="0" borderId="7" xfId="0" applyNumberFormat="1" applyFont="1" applyFill="1" applyBorder="1" applyAlignment="1" applyProtection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2" fillId="0" borderId="13" xfId="0" applyNumberFormat="1" applyFont="1" applyFill="1" applyBorder="1" applyAlignment="1" applyProtection="1">
      <alignment horizontal="center" vertical="center" wrapText="1"/>
    </xf>
    <xf numFmtId="49" fontId="33" fillId="0" borderId="1" xfId="0" applyNumberFormat="1" applyFont="1" applyFill="1" applyBorder="1" applyAlignment="1" applyProtection="1">
      <alignment horizontal="center" wrapText="1"/>
    </xf>
    <xf numFmtId="49" fontId="35" fillId="0" borderId="2" xfId="0" applyNumberFormat="1" applyFont="1" applyFill="1" applyBorder="1" applyAlignment="1" applyProtection="1">
      <alignment horizontal="center" vertical="top"/>
    </xf>
    <xf numFmtId="49" fontId="36" fillId="0" borderId="0" xfId="0" applyNumberFormat="1" applyFont="1" applyFill="1" applyBorder="1" applyAlignment="1" applyProtection="1">
      <alignment horizontal="center"/>
    </xf>
    <xf numFmtId="49" fontId="33" fillId="0" borderId="1" xfId="0" applyNumberFormat="1" applyFont="1" applyFill="1" applyBorder="1" applyAlignment="1" applyProtection="1">
      <alignment horizontal="left" wrapText="1"/>
    </xf>
    <xf numFmtId="0" fontId="33" fillId="0" borderId="0" xfId="0" applyNumberFormat="1" applyFont="1" applyFill="1" applyBorder="1" applyAlignment="1" applyProtection="1">
      <alignment horizontal="left" vertical="top" wrapText="1"/>
    </xf>
    <xf numFmtId="0" fontId="33" fillId="0" borderId="5" xfId="0" applyNumberFormat="1" applyFont="1" applyFill="1" applyBorder="1" applyAlignment="1" applyProtection="1">
      <alignment horizontal="left" wrapText="1"/>
    </xf>
    <xf numFmtId="49" fontId="35" fillId="0" borderId="2" xfId="0" applyNumberFormat="1" applyFont="1" applyFill="1" applyBorder="1" applyAlignment="1" applyProtection="1">
      <alignment horizontal="center"/>
    </xf>
    <xf numFmtId="0" fontId="33" fillId="0" borderId="1" xfId="0" applyNumberFormat="1" applyFont="1" applyFill="1" applyBorder="1" applyAlignment="1" applyProtection="1">
      <alignment horizontal="left" wrapText="1"/>
    </xf>
    <xf numFmtId="49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1" xfId="8" applyNumberFormat="1" applyFont="1" applyFill="1" applyBorder="1" applyAlignment="1" applyProtection="1">
      <alignment horizontal="left" wrapText="1"/>
    </xf>
    <xf numFmtId="0" fontId="5" fillId="0" borderId="5" xfId="8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49" fontId="35" fillId="0" borderId="2" xfId="8" applyNumberFormat="1" applyFont="1" applyFill="1" applyBorder="1" applyAlignment="1" applyProtection="1">
      <alignment horizontal="center"/>
    </xf>
    <xf numFmtId="0" fontId="5" fillId="0" borderId="1" xfId="8" applyNumberFormat="1" applyFont="1" applyFill="1" applyBorder="1" applyAlignment="1" applyProtection="1">
      <alignment wrapText="1"/>
    </xf>
    <xf numFmtId="49" fontId="4" fillId="0" borderId="10" xfId="8" applyNumberFormat="1" applyFont="1" applyFill="1" applyBorder="1" applyAlignment="1" applyProtection="1">
      <alignment horizontal="center" vertical="center" wrapText="1"/>
    </xf>
    <xf numFmtId="0" fontId="4" fillId="0" borderId="10" xfId="8" applyNumberFormat="1" applyFont="1" applyFill="1" applyBorder="1" applyAlignment="1" applyProtection="1">
      <alignment horizontal="center" vertical="center" wrapText="1"/>
    </xf>
    <xf numFmtId="0" fontId="4" fillId="0" borderId="11" xfId="8" applyNumberFormat="1" applyFont="1" applyFill="1" applyBorder="1" applyAlignment="1" applyProtection="1">
      <alignment horizontal="center" vertical="center" wrapText="1"/>
    </xf>
    <xf numFmtId="0" fontId="4" fillId="0" borderId="2" xfId="8" applyNumberFormat="1" applyFont="1" applyFill="1" applyBorder="1" applyAlignment="1" applyProtection="1">
      <alignment horizontal="center" vertical="center" wrapText="1"/>
    </xf>
    <xf numFmtId="0" fontId="4" fillId="0" borderId="12" xfId="8" applyNumberFormat="1" applyFont="1" applyFill="1" applyBorder="1" applyAlignment="1" applyProtection="1">
      <alignment horizontal="center" vertical="center" wrapText="1"/>
    </xf>
    <xf numFmtId="0" fontId="4" fillId="0" borderId="7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 vertical="center" wrapText="1"/>
    </xf>
    <xf numFmtId="0" fontId="4" fillId="0" borderId="13" xfId="8" applyNumberFormat="1" applyFont="1" applyFill="1" applyBorder="1" applyAlignment="1" applyProtection="1">
      <alignment horizontal="center" vertical="center" wrapText="1"/>
    </xf>
    <xf numFmtId="0" fontId="4" fillId="0" borderId="14" xfId="8" applyNumberFormat="1" applyFont="1" applyFill="1" applyBorder="1" applyAlignment="1" applyProtection="1">
      <alignment horizontal="center" vertical="center" wrapText="1"/>
    </xf>
    <xf numFmtId="0" fontId="4" fillId="0" borderId="1" xfId="8" applyNumberFormat="1" applyFont="1" applyFill="1" applyBorder="1" applyAlignment="1" applyProtection="1">
      <alignment horizontal="center" vertical="center" wrapText="1"/>
    </xf>
    <xf numFmtId="0" fontId="4" fillId="0" borderId="15" xfId="8" applyNumberFormat="1" applyFont="1" applyFill="1" applyBorder="1" applyAlignment="1" applyProtection="1">
      <alignment horizontal="center" vertical="center" wrapText="1"/>
    </xf>
    <xf numFmtId="49" fontId="35" fillId="0" borderId="2" xfId="8" applyNumberFormat="1" applyFont="1" applyFill="1" applyBorder="1" applyAlignment="1" applyProtection="1">
      <alignment horizontal="center" vertical="top"/>
    </xf>
    <xf numFmtId="49" fontId="5" fillId="0" borderId="1" xfId="8" applyNumberFormat="1" applyFont="1" applyFill="1" applyBorder="1" applyAlignment="1" applyProtection="1">
      <alignment horizontal="left" wrapText="1"/>
    </xf>
    <xf numFmtId="0" fontId="4" fillId="0" borderId="0" xfId="8" applyNumberFormat="1" applyFont="1" applyFill="1" applyBorder="1" applyAlignment="1" applyProtection="1">
      <alignment horizontal="left" vertical="top" wrapText="1"/>
    </xf>
    <xf numFmtId="0" fontId="4" fillId="0" borderId="13" xfId="8" applyNumberFormat="1" applyFont="1" applyFill="1" applyBorder="1" applyAlignment="1" applyProtection="1">
      <alignment horizontal="left" vertical="top" wrapText="1"/>
    </xf>
    <xf numFmtId="0" fontId="4" fillId="0" borderId="4" xfId="8" applyNumberFormat="1" applyFont="1" applyFill="1" applyBorder="1" applyAlignment="1" applyProtection="1">
      <alignment horizontal="center" vertical="center"/>
    </xf>
    <xf numFmtId="0" fontId="4" fillId="0" borderId="5" xfId="8" applyNumberFormat="1" applyFont="1" applyFill="1" applyBorder="1" applyAlignment="1" applyProtection="1">
      <alignment horizontal="center" vertical="center"/>
    </xf>
    <xf numFmtId="0" fontId="4" fillId="0" borderId="6" xfId="8" applyNumberFormat="1" applyFont="1" applyFill="1" applyBorder="1" applyAlignment="1" applyProtection="1">
      <alignment horizontal="center" vertical="center"/>
    </xf>
    <xf numFmtId="49" fontId="9" fillId="0" borderId="4" xfId="8" applyNumberFormat="1" applyFont="1" applyFill="1" applyBorder="1" applyAlignment="1" applyProtection="1">
      <alignment horizontal="left" vertical="center" wrapText="1"/>
    </xf>
    <xf numFmtId="49" fontId="9" fillId="0" borderId="5" xfId="8" applyNumberFormat="1" applyFont="1" applyFill="1" applyBorder="1" applyAlignment="1" applyProtection="1">
      <alignment horizontal="left" vertical="center" wrapText="1"/>
    </xf>
    <xf numFmtId="49" fontId="9" fillId="0" borderId="6" xfId="8" applyNumberFormat="1" applyFont="1" applyFill="1" applyBorder="1" applyAlignment="1" applyProtection="1">
      <alignment horizontal="left" vertical="center" wrapText="1"/>
    </xf>
    <xf numFmtId="0" fontId="9" fillId="0" borderId="2" xfId="8" applyNumberFormat="1" applyFont="1" applyFill="1" applyBorder="1" applyAlignment="1" applyProtection="1">
      <alignment horizontal="left" vertical="top" wrapText="1"/>
    </xf>
    <xf numFmtId="49" fontId="9" fillId="0" borderId="2" xfId="8" applyNumberFormat="1" applyFont="1" applyFill="1" applyBorder="1" applyAlignment="1" applyProtection="1">
      <alignment horizontal="left" vertical="top" wrapText="1"/>
    </xf>
    <xf numFmtId="49" fontId="35" fillId="0" borderId="0" xfId="8" applyNumberFormat="1" applyFont="1" applyFill="1" applyBorder="1" applyAlignment="1" applyProtection="1">
      <alignment horizontal="left" vertical="top" wrapText="1"/>
    </xf>
    <xf numFmtId="49" fontId="4" fillId="0" borderId="0" xfId="8" applyNumberFormat="1" applyFont="1" applyFill="1" applyBorder="1" applyAlignment="1" applyProtection="1">
      <alignment horizontal="left" vertical="top" wrapText="1"/>
    </xf>
    <xf numFmtId="49" fontId="9" fillId="0" borderId="0" xfId="8" applyNumberFormat="1" applyFont="1" applyFill="1" applyBorder="1" applyAlignment="1" applyProtection="1">
      <alignment horizontal="left" vertical="top" wrapText="1"/>
    </xf>
    <xf numFmtId="49" fontId="4" fillId="0" borderId="0" xfId="8" applyNumberFormat="1" applyFont="1" applyFill="1" applyBorder="1" applyAlignment="1" applyProtection="1">
      <alignment vertical="top" wrapText="1"/>
    </xf>
    <xf numFmtId="0" fontId="4" fillId="0" borderId="0" xfId="8" applyNumberFormat="1" applyFont="1" applyFill="1" applyBorder="1" applyAlignment="1" applyProtection="1">
      <alignment horizontal="left" vertical="top"/>
    </xf>
    <xf numFmtId="49" fontId="32" fillId="0" borderId="13" xfId="0" applyNumberFormat="1" applyFont="1" applyFill="1" applyBorder="1" applyAlignment="1" applyProtection="1">
      <alignment horizontal="left" vertical="top" wrapText="1"/>
    </xf>
    <xf numFmtId="49" fontId="35" fillId="0" borderId="0" xfId="0" applyNumberFormat="1" applyFont="1" applyFill="1" applyBorder="1" applyAlignment="1" applyProtection="1">
      <alignment horizontal="left" vertical="top" wrapText="1"/>
    </xf>
    <xf numFmtId="49" fontId="32" fillId="0" borderId="1" xfId="0" applyNumberFormat="1" applyFont="1" applyFill="1" applyBorder="1" applyAlignment="1" applyProtection="1">
      <alignment horizontal="right" wrapText="1"/>
    </xf>
    <xf numFmtId="49" fontId="32" fillId="0" borderId="2" xfId="0" applyNumberFormat="1" applyFont="1" applyFill="1" applyBorder="1" applyAlignment="1" applyProtection="1">
      <alignment wrapText="1"/>
    </xf>
    <xf numFmtId="49" fontId="32" fillId="0" borderId="2" xfId="0" applyNumberFormat="1" applyFont="1" applyFill="1" applyBorder="1" applyAlignment="1" applyProtection="1">
      <alignment horizontal="right" wrapText="1"/>
    </xf>
    <xf numFmtId="49" fontId="38" fillId="0" borderId="0" xfId="0" applyNumberFormat="1" applyFont="1" applyFill="1" applyBorder="1" applyAlignment="1" applyProtection="1">
      <alignment horizontal="center" vertical="top"/>
    </xf>
    <xf numFmtId="49" fontId="33" fillId="0" borderId="1" xfId="0" applyNumberFormat="1" applyFont="1" applyFill="1" applyBorder="1" applyAlignment="1" applyProtection="1">
      <alignment vertical="top" wrapText="1"/>
    </xf>
    <xf numFmtId="49" fontId="33" fillId="0" borderId="1" xfId="0" applyNumberFormat="1" applyFont="1" applyFill="1" applyBorder="1" applyAlignment="1" applyProtection="1">
      <alignment horizontal="right" vertical="top" wrapText="1"/>
    </xf>
    <xf numFmtId="49" fontId="42" fillId="0" borderId="0" xfId="0" applyNumberFormat="1" applyFont="1" applyFill="1" applyBorder="1" applyAlignment="1" applyProtection="1">
      <alignment horizontal="center"/>
    </xf>
  </cellXfs>
  <cellStyles count="13">
    <cellStyle name="Обычный" xfId="0" builtinId="0"/>
    <cellStyle name="Обычный 2" xfId="2"/>
    <cellStyle name="Обычный 3" xfId="1"/>
    <cellStyle name="Обычный 3 2" xfId="6"/>
    <cellStyle name="Обычный 3 2 2" xfId="11"/>
    <cellStyle name="Обычный 3 3" xfId="8"/>
    <cellStyle name="Обычный 4" xfId="7"/>
    <cellStyle name="Обычный 5" xfId="9"/>
    <cellStyle name="Обычный 6 2" xfId="12"/>
    <cellStyle name="ПИР" xfId="4"/>
    <cellStyle name="Титул" xfId="3"/>
    <cellStyle name="Финансовый 2" xfId="10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8-cl01files\userdata01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&#1056;&#1045;&#1045;&#1057;&#1058;&#1056;%20&#1044;&#1054;&#1043;&#1054;&#1042;&#1054;&#1056;&#1054;&#1042;/&#1055;&#1059;%202023/&#1042;&#1067;&#1055;&#1054;&#1051;&#1053;&#1045;&#1053;&#1048;&#1045;/2%20&#1101;&#1090;&#1072;&#1087;%20&#1057;&#1052;&#1056;%20&#1055;&#1053;&#1056;/10.12.23%20&#1059;&#1083;&#1056;&#1057;/&#1059;&#1055;&#1054;/2370-000474/2370-000474%20&#1050;&#1057;-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22\0_&#1056;&#1054;&#1057;&#1057;&#1045;&#1058;&#1048;\&#1054;&#1087;&#1086;&#1088;&#1072;%20&#1058;&#1077;&#1083;&#1077;&#1082;&#1086;&#1084;\&#1057;&#1074;&#1086;&#1076;&#1082;&#1072;%20&#1079;&#1072;&#1090;&#1088;&#1072;&#1090;,%20&#1057;&#1057;&#1056;%20(2%20&#1101;&#1090;),%20&#1057;&#1057;&#1056;%20(1%20&#1101;&#1090;)_&#1054;&#1087;&#1086;&#1088;&#1072;%20&#1058;&#1077;&#1083;&#1077;&#1082;&#1086;&#1084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 refreshError="1"/>
      <sheetData sheetId="1719" refreshError="1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>
        <row r="1">
          <cell r="B1">
            <v>0</v>
          </cell>
        </row>
      </sheetData>
      <sheetData sheetId="1831"/>
      <sheetData sheetId="1832">
        <row r="1">
          <cell r="B1">
            <v>0</v>
          </cell>
        </row>
      </sheetData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_1ф 189.26 ВК4G - Акт по М"/>
      <sheetName val="02-02_3ф 489.26 ВК4G_ - Акт по "/>
      <sheetName val="02-03_3ф 489.24 ВК4G_ - Акт по "/>
      <sheetName val="02-04_3ф 489.30 ВК4G - Акт по М"/>
      <sheetName val="09-01_ПНР ВАР.1 - Акт по Методи"/>
    </sheetNames>
    <sheetDataSet>
      <sheetData sheetId="0">
        <row r="3">
          <cell r="Q3">
            <v>0.98446753543669197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 refreshError="1"/>
      <sheetData sheetId="823" refreshError="1"/>
      <sheetData sheetId="824"/>
      <sheetData sheetId="825" refreshError="1"/>
      <sheetData sheetId="826" refreshError="1"/>
      <sheetData sheetId="827"/>
      <sheetData sheetId="828"/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/>
      <sheetData sheetId="1543" refreshError="1"/>
      <sheetData sheetId="1544"/>
      <sheetData sheetId="1545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СР 2"/>
      <sheetName val="ССР 1 "/>
      <sheetName val="Снижение 1 этап"/>
    </sheetNames>
    <sheetDataSet>
      <sheetData sheetId="0"/>
      <sheetData sheetId="1"/>
      <sheetData sheetId="2"/>
      <sheetData sheetId="3">
        <row r="16">
          <cell r="F16">
            <v>0.78522928180553442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1"/>
  <sheetViews>
    <sheetView tabSelected="1" view="pageBreakPreview" zoomScale="96" zoomScaleNormal="100" zoomScaleSheetLayoutView="96" workbookViewId="0">
      <selection activeCell="BD56" sqref="BD56"/>
    </sheetView>
  </sheetViews>
  <sheetFormatPr defaultColWidth="9.140625" defaultRowHeight="11.25" customHeight="1" x14ac:dyDescent="0.2"/>
  <cols>
    <col min="1" max="1" width="6.7109375" style="1" customWidth="1"/>
    <col min="2" max="2" width="44.5703125" style="1" customWidth="1"/>
    <col min="3" max="3" width="38" style="1" customWidth="1"/>
    <col min="4" max="4" width="23.7109375" style="1" customWidth="1"/>
    <col min="5" max="5" width="16.140625" style="1" customWidth="1"/>
    <col min="6" max="6" width="17.42578125" style="1" customWidth="1"/>
    <col min="7" max="7" width="16.7109375" style="1" customWidth="1"/>
    <col min="8" max="8" width="15.2851562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55" width="16.7109375" style="1" customWidth="1"/>
    <col min="56" max="16384" width="9.140625" style="1"/>
  </cols>
  <sheetData>
    <row r="1" spans="1:59" ht="12.75" x14ac:dyDescent="0.2">
      <c r="A1" s="15"/>
      <c r="B1" s="15"/>
      <c r="C1" s="15"/>
      <c r="D1" s="15"/>
      <c r="E1" s="15"/>
      <c r="F1" s="15"/>
      <c r="G1" s="15"/>
      <c r="H1" s="16" t="s">
        <v>60</v>
      </c>
    </row>
    <row r="2" spans="1:59" ht="12.75" x14ac:dyDescent="0.2">
      <c r="A2" s="17"/>
      <c r="B2" s="17"/>
      <c r="C2" s="17"/>
      <c r="D2" s="17"/>
      <c r="E2" s="17"/>
      <c r="F2" s="17"/>
      <c r="G2" s="17"/>
      <c r="H2" s="18" t="s">
        <v>61</v>
      </c>
    </row>
    <row r="3" spans="1:59" ht="12.75" x14ac:dyDescent="0.2">
      <c r="A3" s="17"/>
      <c r="B3" s="17"/>
      <c r="C3" s="17"/>
      <c r="D3" s="17"/>
      <c r="E3" s="17"/>
      <c r="F3" s="17"/>
      <c r="G3" s="17"/>
      <c r="H3" s="16" t="s">
        <v>70</v>
      </c>
    </row>
    <row r="4" spans="1:59" ht="12.75" x14ac:dyDescent="0.2">
      <c r="A4" s="17"/>
      <c r="B4" s="17"/>
      <c r="C4" s="17"/>
      <c r="D4" s="17"/>
      <c r="E4" s="17"/>
      <c r="F4" s="17"/>
      <c r="G4" s="17"/>
      <c r="H4" s="16"/>
    </row>
    <row r="5" spans="1:59" ht="12.75" x14ac:dyDescent="0.2">
      <c r="A5" s="17"/>
      <c r="B5" s="19" t="s">
        <v>53</v>
      </c>
      <c r="C5" s="17"/>
      <c r="D5" s="17"/>
      <c r="E5" s="17"/>
      <c r="F5" s="17"/>
      <c r="G5" s="17"/>
      <c r="H5" s="38" t="s">
        <v>62</v>
      </c>
    </row>
    <row r="6" spans="1:59" ht="12.75" x14ac:dyDescent="0.2">
      <c r="A6" s="17"/>
      <c r="B6" s="17"/>
      <c r="C6" s="17"/>
      <c r="D6" s="17"/>
      <c r="E6" s="17"/>
      <c r="F6" s="17"/>
      <c r="G6" s="17"/>
      <c r="H6" s="16" t="s">
        <v>63</v>
      </c>
    </row>
    <row r="7" spans="1:59" ht="12.75" x14ac:dyDescent="0.2">
      <c r="A7" s="17"/>
      <c r="B7" s="17"/>
      <c r="C7" s="17"/>
      <c r="D7" s="17"/>
      <c r="E7" s="17"/>
      <c r="F7" s="17"/>
      <c r="G7" s="17"/>
      <c r="H7" s="16" t="s">
        <v>64</v>
      </c>
    </row>
    <row r="8" spans="1:59" ht="12.75" x14ac:dyDescent="0.2">
      <c r="A8" s="17"/>
      <c r="B8" s="17"/>
      <c r="C8" s="17"/>
      <c r="D8" s="17"/>
      <c r="E8" s="17"/>
      <c r="F8" s="17"/>
      <c r="G8" s="17"/>
      <c r="H8" s="16"/>
    </row>
    <row r="9" spans="1:59" ht="12.75" x14ac:dyDescent="0.2">
      <c r="A9" s="17"/>
      <c r="B9" s="17"/>
      <c r="C9" s="17"/>
      <c r="D9" s="17"/>
      <c r="E9" s="17"/>
      <c r="F9" s="17"/>
      <c r="G9" s="17"/>
      <c r="H9" s="16" t="s">
        <v>65</v>
      </c>
    </row>
    <row r="10" spans="1:59" ht="12.75" x14ac:dyDescent="0.2">
      <c r="A10" s="17"/>
      <c r="B10" s="17" t="s">
        <v>68</v>
      </c>
      <c r="C10" s="17"/>
      <c r="D10" s="17"/>
      <c r="E10" s="17"/>
      <c r="F10" s="17"/>
      <c r="G10" s="17"/>
      <c r="H10" s="16" t="s">
        <v>68</v>
      </c>
    </row>
    <row r="11" spans="1:59" ht="12.75" x14ac:dyDescent="0.2">
      <c r="A11" s="17"/>
      <c r="B11" s="17"/>
      <c r="C11" s="17"/>
      <c r="D11" s="17"/>
      <c r="E11" s="17"/>
      <c r="F11" s="17"/>
      <c r="G11" s="17"/>
      <c r="H11" s="16"/>
    </row>
    <row r="12" spans="1:59" ht="12.75" x14ac:dyDescent="0.2">
      <c r="A12" s="17"/>
      <c r="B12" s="17"/>
      <c r="C12" s="17"/>
      <c r="D12" s="17"/>
      <c r="E12" s="17"/>
      <c r="F12" s="17"/>
      <c r="G12" s="17"/>
      <c r="H12" s="16"/>
    </row>
    <row r="13" spans="1:59" ht="12.75" x14ac:dyDescent="0.2">
      <c r="A13" s="20"/>
      <c r="B13" s="391" t="s">
        <v>66</v>
      </c>
      <c r="C13" s="391"/>
      <c r="D13" s="391"/>
      <c r="E13" s="391"/>
      <c r="F13" s="391"/>
      <c r="G13" s="391"/>
      <c r="H13" s="20"/>
    </row>
    <row r="14" spans="1:59" ht="26.25" customHeight="1" x14ac:dyDescent="0.3">
      <c r="A14" s="21"/>
      <c r="B14" s="392" t="s">
        <v>69</v>
      </c>
      <c r="C14" s="392"/>
      <c r="D14" s="392"/>
      <c r="E14" s="392"/>
      <c r="F14" s="392"/>
      <c r="G14" s="392"/>
      <c r="H14" s="21"/>
      <c r="N14" s="3" t="s">
        <v>1</v>
      </c>
      <c r="O14" s="3" t="s">
        <v>0</v>
      </c>
      <c r="P14" s="3" t="s">
        <v>0</v>
      </c>
      <c r="Q14" s="3" t="s">
        <v>0</v>
      </c>
      <c r="R14" s="3" t="s">
        <v>0</v>
      </c>
      <c r="S14" s="3" t="s">
        <v>0</v>
      </c>
      <c r="BE14" s="371"/>
      <c r="BF14" s="372" t="s">
        <v>703</v>
      </c>
      <c r="BG14" s="373"/>
    </row>
    <row r="15" spans="1:59" ht="18.75" x14ac:dyDescent="0.3">
      <c r="A15" s="22"/>
      <c r="B15" s="393" t="s">
        <v>2</v>
      </c>
      <c r="C15" s="393"/>
      <c r="D15" s="393"/>
      <c r="E15" s="393"/>
      <c r="F15" s="393"/>
      <c r="G15" s="393"/>
      <c r="H15" s="22"/>
      <c r="BE15" s="374"/>
      <c r="BF15" s="375">
        <f>(1.07816317063964+1)/2</f>
        <v>1.0390815853198201</v>
      </c>
      <c r="BG15" s="376"/>
    </row>
    <row r="16" spans="1:59" ht="12.75" x14ac:dyDescent="0.2">
      <c r="A16" s="17"/>
      <c r="B16" s="17"/>
      <c r="C16" s="39"/>
      <c r="D16" s="23"/>
      <c r="E16" s="23"/>
      <c r="F16" s="23"/>
      <c r="G16" s="24"/>
      <c r="H16" s="24"/>
    </row>
    <row r="17" spans="1:55" ht="12.75" x14ac:dyDescent="0.2">
      <c r="A17" s="25"/>
      <c r="B17" s="394" t="s">
        <v>3</v>
      </c>
      <c r="C17" s="394"/>
      <c r="D17" s="394"/>
      <c r="E17" s="394"/>
      <c r="F17" s="394"/>
      <c r="G17" s="394"/>
      <c r="H17" s="394"/>
      <c r="T17" s="3" t="s">
        <v>3</v>
      </c>
      <c r="U17" s="3" t="s">
        <v>0</v>
      </c>
      <c r="V17" s="3" t="s">
        <v>0</v>
      </c>
      <c r="W17" s="3" t="s">
        <v>0</v>
      </c>
      <c r="X17" s="3" t="s">
        <v>0</v>
      </c>
      <c r="Y17" s="3" t="s">
        <v>0</v>
      </c>
      <c r="Z17" s="3" t="s">
        <v>0</v>
      </c>
    </row>
    <row r="18" spans="1:55" ht="12" x14ac:dyDescent="0.2">
      <c r="A18" s="395" t="s">
        <v>4</v>
      </c>
      <c r="B18" s="395" t="s">
        <v>5</v>
      </c>
      <c r="C18" s="395" t="s">
        <v>6</v>
      </c>
      <c r="D18" s="398" t="s">
        <v>7</v>
      </c>
      <c r="E18" s="399"/>
      <c r="F18" s="399"/>
      <c r="G18" s="399"/>
      <c r="H18" s="400"/>
      <c r="I18" s="4"/>
    </row>
    <row r="19" spans="1:55" x14ac:dyDescent="0.2">
      <c r="A19" s="396"/>
      <c r="B19" s="396"/>
      <c r="C19" s="396"/>
      <c r="D19" s="395" t="s">
        <v>67</v>
      </c>
      <c r="E19" s="395" t="s">
        <v>8</v>
      </c>
      <c r="F19" s="395" t="s">
        <v>9</v>
      </c>
      <c r="G19" s="395" t="s">
        <v>10</v>
      </c>
      <c r="H19" s="395" t="s">
        <v>11</v>
      </c>
      <c r="I19" s="4"/>
    </row>
    <row r="20" spans="1:55" ht="27" customHeight="1" x14ac:dyDescent="0.2">
      <c r="A20" s="397"/>
      <c r="B20" s="397"/>
      <c r="C20" s="397"/>
      <c r="D20" s="397"/>
      <c r="E20" s="397"/>
      <c r="F20" s="397"/>
      <c r="G20" s="397"/>
      <c r="H20" s="397"/>
      <c r="I20" s="4"/>
    </row>
    <row r="21" spans="1:55" ht="12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4"/>
    </row>
    <row r="22" spans="1:55" s="5" customFormat="1" ht="14.25" x14ac:dyDescent="0.2">
      <c r="A22" s="382" t="s">
        <v>12</v>
      </c>
      <c r="B22" s="383"/>
      <c r="C22" s="383"/>
      <c r="D22" s="383"/>
      <c r="E22" s="383"/>
      <c r="F22" s="383"/>
      <c r="G22" s="383"/>
      <c r="H22" s="384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7" t="s">
        <v>12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5" s="5" customFormat="1" ht="14.25" x14ac:dyDescent="0.2">
      <c r="A23" s="32" t="s">
        <v>13</v>
      </c>
      <c r="B23" s="201" t="s">
        <v>527</v>
      </c>
      <c r="C23" s="33" t="s">
        <v>14</v>
      </c>
      <c r="D23" s="34"/>
      <c r="E23" s="34"/>
      <c r="F23" s="34"/>
      <c r="G23" s="34">
        <f>'1-1'!F28</f>
        <v>9947.7000000000007</v>
      </c>
      <c r="H23" s="34">
        <f>D23+E23+F23+G23</f>
        <v>9947.7000000000007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7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  <row r="24" spans="1:55" s="5" customFormat="1" ht="14.25" x14ac:dyDescent="0.2">
      <c r="A24" s="32" t="s">
        <v>15</v>
      </c>
      <c r="B24" s="201" t="s">
        <v>528</v>
      </c>
      <c r="C24" s="33" t="s">
        <v>96</v>
      </c>
      <c r="D24" s="34">
        <f>'1-2 '!P256</f>
        <v>80491.759999999995</v>
      </c>
      <c r="E24" s="34">
        <f>'1-2 '!P264</f>
        <v>4745.1499999999996</v>
      </c>
      <c r="F24" s="34"/>
      <c r="G24" s="34"/>
      <c r="H24" s="34">
        <f>D24+E24+F24+G24</f>
        <v>85236.909999999989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7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5" s="5" customFormat="1" ht="16.5" customHeight="1" x14ac:dyDescent="0.2">
      <c r="A25" s="35"/>
      <c r="B25" s="385" t="s">
        <v>16</v>
      </c>
      <c r="C25" s="386"/>
      <c r="D25" s="36">
        <f>D23+D24</f>
        <v>80491.759999999995</v>
      </c>
      <c r="E25" s="36">
        <f t="shared" ref="E25:H25" si="0">E23+E24</f>
        <v>4745.1499999999996</v>
      </c>
      <c r="F25" s="36">
        <f t="shared" si="0"/>
        <v>0</v>
      </c>
      <c r="G25" s="36">
        <f t="shared" si="0"/>
        <v>9947.7000000000007</v>
      </c>
      <c r="H25" s="36">
        <f t="shared" si="0"/>
        <v>95184.609999999986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7"/>
      <c r="AB25" s="8" t="s">
        <v>16</v>
      </c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</row>
    <row r="26" spans="1:55" s="5" customFormat="1" ht="14.25" x14ac:dyDescent="0.2">
      <c r="A26" s="382" t="s">
        <v>17</v>
      </c>
      <c r="B26" s="383"/>
      <c r="C26" s="383"/>
      <c r="D26" s="383"/>
      <c r="E26" s="383"/>
      <c r="F26" s="383"/>
      <c r="G26" s="383"/>
      <c r="H26" s="38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7" t="s">
        <v>17</v>
      </c>
      <c r="AB26" s="8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</row>
    <row r="27" spans="1:55" s="5" customFormat="1" ht="24" x14ac:dyDescent="0.2">
      <c r="A27" s="32" t="s">
        <v>18</v>
      </c>
      <c r="B27" s="201" t="s">
        <v>529</v>
      </c>
      <c r="C27" s="33" t="s">
        <v>268</v>
      </c>
      <c r="D27" s="34">
        <f>'2-1'!P493</f>
        <v>419454.17</v>
      </c>
      <c r="E27" s="34">
        <f>'2-1'!P501</f>
        <v>2179.81</v>
      </c>
      <c r="F27" s="34">
        <f>'2-1'!P509</f>
        <v>98382.7</v>
      </c>
      <c r="G27" s="34"/>
      <c r="H27" s="34">
        <f>D27+E27+F27</f>
        <v>520016.68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8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370"/>
    </row>
    <row r="28" spans="1:55" s="5" customFormat="1" ht="14.25" x14ac:dyDescent="0.2">
      <c r="A28" s="32" t="s">
        <v>18</v>
      </c>
      <c r="B28" s="201" t="s">
        <v>554</v>
      </c>
      <c r="C28" s="33" t="s">
        <v>555</v>
      </c>
      <c r="D28" s="34">
        <f>'2-2 '!P412</f>
        <v>210466.89</v>
      </c>
      <c r="E28" s="34">
        <f>'2-2 '!P420</f>
        <v>110716.73</v>
      </c>
      <c r="F28" s="34">
        <f>'2-2 '!P428</f>
        <v>8274.99</v>
      </c>
      <c r="G28" s="34"/>
      <c r="H28" s="34">
        <f t="shared" ref="H28" si="1">D28+E28+F28+G28</f>
        <v>329458.61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8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5" s="5" customFormat="1" ht="18" customHeight="1" x14ac:dyDescent="0.2">
      <c r="A29" s="35"/>
      <c r="B29" s="385" t="s">
        <v>20</v>
      </c>
      <c r="C29" s="386"/>
      <c r="D29" s="36">
        <f>D27+D28</f>
        <v>629921.06000000006</v>
      </c>
      <c r="E29" s="36">
        <f t="shared" ref="E29:H29" si="2">E27+E28</f>
        <v>112896.54</v>
      </c>
      <c r="F29" s="36">
        <f t="shared" si="2"/>
        <v>106657.69</v>
      </c>
      <c r="G29" s="36">
        <f t="shared" si="2"/>
        <v>0</v>
      </c>
      <c r="H29" s="36">
        <f t="shared" si="2"/>
        <v>849475.29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8" t="s">
        <v>20</v>
      </c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5" s="5" customFormat="1" ht="14.25" x14ac:dyDescent="0.2">
      <c r="A30" s="382" t="s">
        <v>21</v>
      </c>
      <c r="B30" s="383"/>
      <c r="C30" s="383"/>
      <c r="D30" s="383"/>
      <c r="E30" s="383"/>
      <c r="F30" s="383"/>
      <c r="G30" s="383"/>
      <c r="H30" s="384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 t="s">
        <v>21</v>
      </c>
      <c r="AB30" s="8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55" s="5" customFormat="1" ht="14.25" x14ac:dyDescent="0.2">
      <c r="A31" s="35"/>
      <c r="B31" s="387" t="s">
        <v>22</v>
      </c>
      <c r="C31" s="388"/>
      <c r="D31" s="36">
        <f>D25+D29</f>
        <v>710412.82000000007</v>
      </c>
      <c r="E31" s="36">
        <f>E25+E29</f>
        <v>117641.68999999999</v>
      </c>
      <c r="F31" s="36">
        <f>F25+F29</f>
        <v>106657.69</v>
      </c>
      <c r="G31" s="36">
        <f>G25+G29</f>
        <v>9947.7000000000007</v>
      </c>
      <c r="H31" s="36">
        <f>H25+H29</f>
        <v>944659.9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8"/>
      <c r="AC31" s="9" t="s">
        <v>22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</row>
    <row r="32" spans="1:55" s="5" customFormat="1" ht="14.25" x14ac:dyDescent="0.2">
      <c r="A32" s="382" t="s">
        <v>23</v>
      </c>
      <c r="B32" s="383"/>
      <c r="C32" s="383"/>
      <c r="D32" s="383"/>
      <c r="E32" s="383"/>
      <c r="F32" s="383"/>
      <c r="G32" s="383"/>
      <c r="H32" s="384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 t="s">
        <v>23</v>
      </c>
      <c r="AB32" s="8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</row>
    <row r="33" spans="1:54" s="5" customFormat="1" ht="63.75" customHeight="1" x14ac:dyDescent="0.2">
      <c r="A33" s="31"/>
      <c r="B33" s="33" t="s">
        <v>704</v>
      </c>
      <c r="C33" s="33" t="s">
        <v>705</v>
      </c>
      <c r="D33" s="34">
        <f>ROUND(0.025*D31,2)</f>
        <v>17760.32</v>
      </c>
      <c r="E33" s="34">
        <f>ROUND(0.025*E31,2)</f>
        <v>2941.04</v>
      </c>
      <c r="F33" s="34"/>
      <c r="G33" s="34"/>
      <c r="H33" s="34">
        <f>D33+E33+F33+G33</f>
        <v>20701.36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8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s="5" customFormat="1" ht="14.25" x14ac:dyDescent="0.2">
      <c r="A34" s="35"/>
      <c r="B34" s="385" t="s">
        <v>25</v>
      </c>
      <c r="C34" s="386"/>
      <c r="D34" s="36">
        <f>D33</f>
        <v>17760.32</v>
      </c>
      <c r="E34" s="36">
        <f t="shared" ref="E34:H34" si="3">E33</f>
        <v>2941.04</v>
      </c>
      <c r="F34" s="36">
        <f t="shared" si="3"/>
        <v>0</v>
      </c>
      <c r="G34" s="36">
        <f t="shared" si="3"/>
        <v>0</v>
      </c>
      <c r="H34" s="36">
        <f t="shared" si="3"/>
        <v>20701.36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8" t="s">
        <v>25</v>
      </c>
      <c r="AC34" s="9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</row>
    <row r="35" spans="1:54" s="5" customFormat="1" ht="14.25" x14ac:dyDescent="0.2">
      <c r="A35" s="35"/>
      <c r="B35" s="387" t="s">
        <v>26</v>
      </c>
      <c r="C35" s="388"/>
      <c r="D35" s="36">
        <f>D31+D34</f>
        <v>728173.14</v>
      </c>
      <c r="E35" s="36">
        <f>E31+E34</f>
        <v>120582.72999999998</v>
      </c>
      <c r="F35" s="36">
        <f>F31+F34</f>
        <v>106657.69</v>
      </c>
      <c r="G35" s="36">
        <f t="shared" ref="G35" si="4">G31+G34</f>
        <v>9947.7000000000007</v>
      </c>
      <c r="H35" s="36">
        <f>H31+H34</f>
        <v>965361.26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8"/>
      <c r="AC35" s="9" t="s">
        <v>26</v>
      </c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s="5" customFormat="1" ht="14.25" x14ac:dyDescent="0.2">
      <c r="A36" s="382" t="s">
        <v>27</v>
      </c>
      <c r="B36" s="383"/>
      <c r="C36" s="383"/>
      <c r="D36" s="383"/>
      <c r="E36" s="383"/>
      <c r="F36" s="383"/>
      <c r="G36" s="383"/>
      <c r="H36" s="384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 t="s">
        <v>27</v>
      </c>
      <c r="AB36" s="8"/>
      <c r="AC36" s="9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s="5" customFormat="1" ht="24" x14ac:dyDescent="0.2">
      <c r="A37" s="32" t="s">
        <v>19</v>
      </c>
      <c r="B37" s="201" t="s">
        <v>530</v>
      </c>
      <c r="C37" s="33" t="s">
        <v>487</v>
      </c>
      <c r="D37" s="34"/>
      <c r="E37" s="34"/>
      <c r="F37" s="34"/>
      <c r="G37" s="34">
        <f>'9-1 '!P115</f>
        <v>25615.39</v>
      </c>
      <c r="H37" s="34">
        <f>D37+E37+F37+G37</f>
        <v>25615.39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7"/>
      <c r="AB37" s="8"/>
      <c r="AC37" s="9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s="5" customFormat="1" ht="14.25" x14ac:dyDescent="0.2">
      <c r="A38" s="32" t="s">
        <v>19</v>
      </c>
      <c r="B38" s="201" t="s">
        <v>553</v>
      </c>
      <c r="C38" s="33" t="s">
        <v>552</v>
      </c>
      <c r="D38" s="34"/>
      <c r="E38" s="34"/>
      <c r="F38" s="34"/>
      <c r="G38" s="34">
        <f>'9-2'!P109</f>
        <v>15351.64</v>
      </c>
      <c r="H38" s="34">
        <f>D38+E38+F38+G38</f>
        <v>15351.64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7"/>
      <c r="AB38" s="8"/>
      <c r="AC38" s="9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s="5" customFormat="1" ht="14.25" x14ac:dyDescent="0.2">
      <c r="A39" s="35"/>
      <c r="B39" s="385" t="s">
        <v>30</v>
      </c>
      <c r="C39" s="386"/>
      <c r="D39" s="36">
        <f>D37+D38</f>
        <v>0</v>
      </c>
      <c r="E39" s="36">
        <f t="shared" ref="E39:G39" si="5">E37+E38</f>
        <v>0</v>
      </c>
      <c r="F39" s="36">
        <f t="shared" si="5"/>
        <v>0</v>
      </c>
      <c r="G39" s="36">
        <f t="shared" si="5"/>
        <v>40967.03</v>
      </c>
      <c r="H39" s="36">
        <f>H37+H38</f>
        <v>40967.03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7"/>
      <c r="AB39" s="8" t="s">
        <v>30</v>
      </c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s="5" customFormat="1" ht="14.25" x14ac:dyDescent="0.2">
      <c r="A40" s="35"/>
      <c r="B40" s="387" t="s">
        <v>31</v>
      </c>
      <c r="C40" s="388"/>
      <c r="D40" s="36">
        <f>D35+D39</f>
        <v>728173.14</v>
      </c>
      <c r="E40" s="36">
        <f t="shared" ref="E40:G40" si="6">E35+E39</f>
        <v>120582.72999999998</v>
      </c>
      <c r="F40" s="36">
        <f t="shared" si="6"/>
        <v>106657.69</v>
      </c>
      <c r="G40" s="36">
        <f t="shared" si="6"/>
        <v>50914.729999999996</v>
      </c>
      <c r="H40" s="36">
        <f>H35+H39</f>
        <v>1006328.29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7"/>
      <c r="AB40" s="8"/>
      <c r="AC40" s="9" t="s">
        <v>31</v>
      </c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</row>
    <row r="41" spans="1:54" s="5" customFormat="1" ht="14.25" x14ac:dyDescent="0.2">
      <c r="A41" s="382" t="s">
        <v>32</v>
      </c>
      <c r="B41" s="383"/>
      <c r="C41" s="383"/>
      <c r="D41" s="383"/>
      <c r="E41" s="383"/>
      <c r="F41" s="383"/>
      <c r="G41" s="383"/>
      <c r="H41" s="384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 t="s">
        <v>32</v>
      </c>
      <c r="AB41" s="8"/>
      <c r="AC41" s="9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</row>
    <row r="42" spans="1:54" s="5" customFormat="1" ht="14.25" x14ac:dyDescent="0.2">
      <c r="A42" s="31"/>
      <c r="B42" s="33"/>
      <c r="C42" s="33"/>
      <c r="D42" s="34"/>
      <c r="E42" s="34"/>
      <c r="F42" s="34"/>
      <c r="G42" s="34"/>
      <c r="H42" s="34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8"/>
      <c r="AC42" s="9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</row>
    <row r="43" spans="1:54" s="5" customFormat="1" ht="16.5" customHeight="1" x14ac:dyDescent="0.2">
      <c r="A43" s="35"/>
      <c r="B43" s="385" t="s">
        <v>34</v>
      </c>
      <c r="C43" s="386"/>
      <c r="D43" s="36">
        <f>D42</f>
        <v>0</v>
      </c>
      <c r="E43" s="36">
        <f t="shared" ref="E43:H43" si="7">E42</f>
        <v>0</v>
      </c>
      <c r="F43" s="36">
        <f t="shared" si="7"/>
        <v>0</v>
      </c>
      <c r="G43" s="36">
        <f t="shared" si="7"/>
        <v>0</v>
      </c>
      <c r="H43" s="36">
        <f t="shared" si="7"/>
        <v>0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8" t="s">
        <v>34</v>
      </c>
      <c r="AC43" s="9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</row>
    <row r="44" spans="1:54" s="5" customFormat="1" ht="45" customHeight="1" x14ac:dyDescent="0.2">
      <c r="A44" s="382" t="s">
        <v>35</v>
      </c>
      <c r="B44" s="383"/>
      <c r="C44" s="383"/>
      <c r="D44" s="383"/>
      <c r="E44" s="383"/>
      <c r="F44" s="383"/>
      <c r="G44" s="383"/>
      <c r="H44" s="384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 t="s">
        <v>35</v>
      </c>
      <c r="AB44" s="8"/>
      <c r="AC44" s="9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</row>
    <row r="45" spans="1:54" s="5" customFormat="1" ht="77.25" customHeight="1" x14ac:dyDescent="0.2">
      <c r="A45" s="35"/>
      <c r="B45" s="385" t="s">
        <v>36</v>
      </c>
      <c r="C45" s="386"/>
      <c r="D45" s="36"/>
      <c r="E45" s="36"/>
      <c r="F45" s="37"/>
      <c r="G45" s="37"/>
      <c r="H45" s="37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8" t="s">
        <v>36</v>
      </c>
      <c r="AC45" s="9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</row>
    <row r="46" spans="1:54" s="5" customFormat="1" ht="14.25" x14ac:dyDescent="0.2">
      <c r="A46" s="35"/>
      <c r="B46" s="387" t="s">
        <v>37</v>
      </c>
      <c r="C46" s="388"/>
      <c r="D46" s="36">
        <f>D40+D43+D45</f>
        <v>728173.14</v>
      </c>
      <c r="E46" s="36">
        <f t="shared" ref="E46:G46" si="8">E40+E43+E45</f>
        <v>120582.72999999998</v>
      </c>
      <c r="F46" s="36">
        <f t="shared" si="8"/>
        <v>106657.69</v>
      </c>
      <c r="G46" s="36">
        <f t="shared" si="8"/>
        <v>50914.729999999996</v>
      </c>
      <c r="H46" s="36">
        <f>H40+H43+H45</f>
        <v>1006328.29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8"/>
      <c r="AC46" s="9" t="s">
        <v>37</v>
      </c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1:54" s="5" customFormat="1" ht="14.25" x14ac:dyDescent="0.2">
      <c r="A47" s="35"/>
      <c r="B47" s="389" t="s">
        <v>709</v>
      </c>
      <c r="C47" s="390"/>
      <c r="D47" s="36">
        <f>D46*BF15</f>
        <v>756631.3006985113</v>
      </c>
      <c r="E47" s="36">
        <f>E46*BF15</f>
        <v>125295.2942505918</v>
      </c>
      <c r="F47" s="36">
        <f>F46*BF15</f>
        <v>110826.04161174993</v>
      </c>
      <c r="G47" s="36">
        <f>G46*BF15</f>
        <v>52904.558364530596</v>
      </c>
      <c r="H47" s="36">
        <f>D47+E47+F47+G47</f>
        <v>1045657.1949253835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8"/>
      <c r="AC47" s="9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</row>
    <row r="48" spans="1:54" s="5" customFormat="1" ht="14.25" x14ac:dyDescent="0.2">
      <c r="A48" s="382" t="s">
        <v>38</v>
      </c>
      <c r="B48" s="383"/>
      <c r="C48" s="383"/>
      <c r="D48" s="383"/>
      <c r="E48" s="383"/>
      <c r="F48" s="383"/>
      <c r="G48" s="383"/>
      <c r="H48" s="384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 t="s">
        <v>38</v>
      </c>
      <c r="AB48" s="8"/>
      <c r="AC48" s="9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</row>
    <row r="49" spans="1:55" s="5" customFormat="1" ht="36" x14ac:dyDescent="0.2">
      <c r="A49" s="32" t="s">
        <v>29</v>
      </c>
      <c r="B49" s="33" t="s">
        <v>39</v>
      </c>
      <c r="C49" s="33" t="s">
        <v>708</v>
      </c>
      <c r="D49" s="34">
        <f>D47*0.03</f>
        <v>22698.939020955338</v>
      </c>
      <c r="E49" s="34">
        <f>E47*0.03</f>
        <v>3758.858827517754</v>
      </c>
      <c r="F49" s="34">
        <f>F47*0.03</f>
        <v>3324.7812483524976</v>
      </c>
      <c r="G49" s="34">
        <f>G47*0.03</f>
        <v>1587.1367509359179</v>
      </c>
      <c r="H49" s="34">
        <f>D49+E49+F49+G49</f>
        <v>31369.715847761508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8"/>
      <c r="AC49" s="9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</row>
    <row r="50" spans="1:55" s="5" customFormat="1" ht="14.25" x14ac:dyDescent="0.2">
      <c r="A50" s="35"/>
      <c r="B50" s="385" t="s">
        <v>40</v>
      </c>
      <c r="C50" s="386"/>
      <c r="D50" s="36">
        <f>D49</f>
        <v>22698.939020955338</v>
      </c>
      <c r="E50" s="36">
        <f t="shared" ref="E50:H50" si="9">E49</f>
        <v>3758.858827517754</v>
      </c>
      <c r="F50" s="36">
        <f t="shared" si="9"/>
        <v>3324.7812483524976</v>
      </c>
      <c r="G50" s="36">
        <f t="shared" si="9"/>
        <v>1587.1367509359179</v>
      </c>
      <c r="H50" s="36">
        <f t="shared" si="9"/>
        <v>31369.715847761508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8" t="s">
        <v>40</v>
      </c>
      <c r="AC50" s="9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</row>
    <row r="51" spans="1:55" s="5" customFormat="1" ht="14.25" x14ac:dyDescent="0.2">
      <c r="A51" s="35"/>
      <c r="B51" s="387" t="s">
        <v>41</v>
      </c>
      <c r="C51" s="388"/>
      <c r="D51" s="36">
        <f>D47+D50</f>
        <v>779330.23971946666</v>
      </c>
      <c r="E51" s="36">
        <f>E47+E50</f>
        <v>129054.15307810956</v>
      </c>
      <c r="F51" s="36">
        <f>F47+F49</f>
        <v>114150.82286010243</v>
      </c>
      <c r="G51" s="36">
        <f>G47+G50</f>
        <v>54491.695115466515</v>
      </c>
      <c r="H51" s="36">
        <f>H47+H50</f>
        <v>1077026.910773145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8"/>
      <c r="AC51" s="9" t="s">
        <v>41</v>
      </c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5">
        <v>1077026.9099999999</v>
      </c>
    </row>
    <row r="52" spans="1:55" s="5" customFormat="1" ht="14.25" x14ac:dyDescent="0.2">
      <c r="A52" s="382" t="s">
        <v>42</v>
      </c>
      <c r="B52" s="383"/>
      <c r="C52" s="383"/>
      <c r="D52" s="383"/>
      <c r="E52" s="383"/>
      <c r="F52" s="383"/>
      <c r="G52" s="383"/>
      <c r="H52" s="384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 t="s">
        <v>42</v>
      </c>
      <c r="AB52" s="8"/>
      <c r="AC52" s="9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370">
        <f>BC51-H51</f>
        <v>-7.7314511872828007E-4</v>
      </c>
    </row>
    <row r="53" spans="1:55" s="5" customFormat="1" ht="14.25" x14ac:dyDescent="0.2">
      <c r="A53" s="32" t="s">
        <v>33</v>
      </c>
      <c r="B53" s="33" t="s">
        <v>43</v>
      </c>
      <c r="C53" s="33" t="s">
        <v>44</v>
      </c>
      <c r="D53" s="34">
        <f>ROUND(D51*0.2,2)</f>
        <v>155866.04999999999</v>
      </c>
      <c r="E53" s="34">
        <f t="shared" ref="E53:G53" si="10">ROUND(E51*0.2,2)</f>
        <v>25810.83</v>
      </c>
      <c r="F53" s="34">
        <f t="shared" si="10"/>
        <v>22830.16</v>
      </c>
      <c r="G53" s="34">
        <f t="shared" si="10"/>
        <v>10898.34</v>
      </c>
      <c r="H53" s="34">
        <f>D53+E53+F53+G53</f>
        <v>215405.38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8"/>
      <c r="AC53" s="9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</row>
    <row r="54" spans="1:55" s="5" customFormat="1" ht="14.25" x14ac:dyDescent="0.2">
      <c r="A54" s="31"/>
      <c r="B54" s="33"/>
      <c r="C54" s="33"/>
      <c r="D54" s="34" t="s">
        <v>45</v>
      </c>
      <c r="E54" s="34" t="s">
        <v>46</v>
      </c>
      <c r="F54" s="34" t="s">
        <v>47</v>
      </c>
      <c r="G54" s="34" t="s">
        <v>48</v>
      </c>
      <c r="H54" s="34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8"/>
      <c r="AC54" s="9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</row>
    <row r="55" spans="1:55" s="5" customFormat="1" ht="14.25" x14ac:dyDescent="0.2">
      <c r="A55" s="35"/>
      <c r="B55" s="385" t="s">
        <v>49</v>
      </c>
      <c r="C55" s="386"/>
      <c r="D55" s="36">
        <f>D53</f>
        <v>155866.04999999999</v>
      </c>
      <c r="E55" s="36">
        <f t="shared" ref="E55:H55" si="11">E53</f>
        <v>25810.83</v>
      </c>
      <c r="F55" s="36">
        <f t="shared" si="11"/>
        <v>22830.16</v>
      </c>
      <c r="G55" s="36">
        <f t="shared" si="11"/>
        <v>10898.34</v>
      </c>
      <c r="H55" s="36">
        <f t="shared" si="11"/>
        <v>215405.38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8" t="s">
        <v>49</v>
      </c>
      <c r="AC55" s="9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</row>
    <row r="56" spans="1:55" s="5" customFormat="1" ht="14.25" x14ac:dyDescent="0.2">
      <c r="A56" s="35"/>
      <c r="B56" s="387" t="s">
        <v>50</v>
      </c>
      <c r="C56" s="388"/>
      <c r="D56" s="36">
        <f>D51+D55</f>
        <v>935196.28971946659</v>
      </c>
      <c r="E56" s="36">
        <f>E51+E55</f>
        <v>154864.98307810957</v>
      </c>
      <c r="F56" s="36">
        <f>F51+F55</f>
        <v>136980.98286010243</v>
      </c>
      <c r="G56" s="36">
        <f>G51+G55</f>
        <v>65390.035115466511</v>
      </c>
      <c r="H56" s="36">
        <f>H51+H55</f>
        <v>1292432.2907731449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8"/>
      <c r="AC56" s="9"/>
      <c r="AD56" s="9" t="s">
        <v>50</v>
      </c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</row>
    <row r="57" spans="1:55" ht="12.75" x14ac:dyDescent="0.2">
      <c r="A57" s="15"/>
      <c r="B57" s="15"/>
      <c r="C57" s="15"/>
      <c r="D57" s="15"/>
      <c r="E57" s="15"/>
      <c r="F57" s="15"/>
      <c r="G57" s="15"/>
      <c r="H57" s="15"/>
    </row>
    <row r="58" spans="1:55" s="10" customFormat="1" ht="12.75" x14ac:dyDescent="0.25">
      <c r="A58" s="26" t="s">
        <v>54</v>
      </c>
      <c r="B58" s="27"/>
      <c r="C58" s="381" t="s">
        <v>56</v>
      </c>
      <c r="D58" s="381"/>
      <c r="E58" s="379" t="s">
        <v>57</v>
      </c>
      <c r="F58" s="379"/>
      <c r="G58" s="379"/>
      <c r="H58" s="379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 t="s">
        <v>0</v>
      </c>
      <c r="AF58" s="11" t="s">
        <v>0</v>
      </c>
      <c r="AG58" s="12" t="s">
        <v>51</v>
      </c>
      <c r="AH58" s="12" t="s">
        <v>0</v>
      </c>
      <c r="AI58" s="12" t="s">
        <v>0</v>
      </c>
      <c r="AJ58" s="12" t="s">
        <v>0</v>
      </c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</row>
    <row r="59" spans="1:55" s="13" customFormat="1" ht="12.75" x14ac:dyDescent="0.25">
      <c r="A59" s="28"/>
      <c r="B59" s="28"/>
      <c r="C59" s="380" t="s">
        <v>52</v>
      </c>
      <c r="D59" s="380"/>
      <c r="E59" s="380"/>
      <c r="F59" s="380"/>
      <c r="G59" s="380"/>
      <c r="H59" s="380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1:55" s="10" customFormat="1" ht="12.75" x14ac:dyDescent="0.2">
      <c r="A60" s="26" t="s">
        <v>55</v>
      </c>
      <c r="B60" s="27"/>
      <c r="C60" s="29" t="s">
        <v>58</v>
      </c>
      <c r="D60" s="30"/>
      <c r="E60" s="379" t="s">
        <v>59</v>
      </c>
      <c r="F60" s="379"/>
      <c r="G60" s="379"/>
      <c r="H60" s="37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2" t="s">
        <v>51</v>
      </c>
      <c r="AL60" s="12" t="s">
        <v>0</v>
      </c>
      <c r="AM60" s="12" t="s">
        <v>0</v>
      </c>
      <c r="AN60" s="12" t="s">
        <v>0</v>
      </c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</row>
    <row r="61" spans="1:55" s="13" customFormat="1" ht="12.75" x14ac:dyDescent="0.25">
      <c r="A61" s="28"/>
      <c r="B61" s="28"/>
      <c r="C61" s="380" t="s">
        <v>52</v>
      </c>
      <c r="D61" s="380"/>
      <c r="E61" s="380"/>
      <c r="F61" s="380"/>
      <c r="G61" s="380"/>
      <c r="H61" s="380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</sheetData>
  <mergeCells count="42">
    <mergeCell ref="B13:G13"/>
    <mergeCell ref="B14:G14"/>
    <mergeCell ref="B15:G15"/>
    <mergeCell ref="B17:H17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5:C25"/>
    <mergeCell ref="A26:H26"/>
    <mergeCell ref="B29:C29"/>
    <mergeCell ref="A30:H30"/>
    <mergeCell ref="B31:C31"/>
    <mergeCell ref="A32:H32"/>
    <mergeCell ref="B34:C34"/>
    <mergeCell ref="B35:C35"/>
    <mergeCell ref="A36:H36"/>
    <mergeCell ref="B39:C39"/>
    <mergeCell ref="B40:C40"/>
    <mergeCell ref="A41:H41"/>
    <mergeCell ref="B43:C43"/>
    <mergeCell ref="A44:H44"/>
    <mergeCell ref="A52:H52"/>
    <mergeCell ref="B55:C55"/>
    <mergeCell ref="B56:C56"/>
    <mergeCell ref="B45:C45"/>
    <mergeCell ref="B46:C46"/>
    <mergeCell ref="A48:H48"/>
    <mergeCell ref="B50:C50"/>
    <mergeCell ref="B51:C51"/>
    <mergeCell ref="B47:C47"/>
    <mergeCell ref="E60:H60"/>
    <mergeCell ref="C61:H61"/>
    <mergeCell ref="C58:D58"/>
    <mergeCell ref="E58:H58"/>
    <mergeCell ref="C59:H59"/>
  </mergeCells>
  <printOptions horizontalCentered="1"/>
  <pageMargins left="0.39370078740157483" right="0.39370078740157483" top="0.70866141732283472" bottom="0.31496062992125984" header="0.19685039370078741" footer="0.19685039370078741"/>
  <pageSetup paperSize="9" scale="77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showGridLines="0" topLeftCell="B18" zoomScale="85" zoomScaleNormal="85" workbookViewId="0">
      <selection activeCell="B6" sqref="B6:E6"/>
    </sheetView>
  </sheetViews>
  <sheetFormatPr defaultColWidth="8.85546875" defaultRowHeight="12.75" outlineLevelRow="1" x14ac:dyDescent="0.2"/>
  <cols>
    <col min="1" max="1" width="0" style="40" hidden="1" customWidth="1"/>
    <col min="2" max="2" width="4.28515625" style="40" customWidth="1"/>
    <col min="3" max="3" width="35.5703125" style="40" customWidth="1"/>
    <col min="4" max="4" width="41.5703125" style="40" customWidth="1"/>
    <col min="5" max="5" width="24.7109375" style="40" customWidth="1"/>
    <col min="6" max="6" width="12.7109375" style="40" customWidth="1"/>
    <col min="7" max="10" width="8.85546875" style="40"/>
    <col min="11" max="11" width="16" style="40" customWidth="1"/>
    <col min="12" max="16384" width="8.85546875" style="40"/>
  </cols>
  <sheetData>
    <row r="1" spans="2:9" ht="0.75" customHeight="1" x14ac:dyDescent="0.2">
      <c r="E1" s="41"/>
      <c r="F1" s="41"/>
      <c r="G1" s="42"/>
    </row>
    <row r="2" spans="2:9" ht="12.75" hidden="1" customHeight="1" x14ac:dyDescent="0.25">
      <c r="E2" s="43"/>
      <c r="F2" s="43"/>
      <c r="G2" s="42"/>
    </row>
    <row r="3" spans="2:9" ht="25.5" customHeight="1" x14ac:dyDescent="0.2">
      <c r="C3" s="44" t="s">
        <v>71</v>
      </c>
      <c r="E3" s="45" t="s">
        <v>72</v>
      </c>
      <c r="F3" s="45"/>
      <c r="G3" s="46"/>
      <c r="H3" s="46"/>
      <c r="I3" s="46"/>
    </row>
    <row r="4" spans="2:9" ht="25.5" customHeight="1" x14ac:dyDescent="0.2">
      <c r="C4" s="44"/>
      <c r="E4" s="45"/>
      <c r="F4" s="45"/>
      <c r="G4" s="46"/>
      <c r="H4" s="46"/>
      <c r="I4" s="46"/>
    </row>
    <row r="5" spans="2:9" ht="24.6" customHeight="1" x14ac:dyDescent="0.2">
      <c r="B5" s="402" t="s">
        <v>531</v>
      </c>
      <c r="C5" s="402"/>
      <c r="D5" s="402"/>
      <c r="E5" s="402"/>
      <c r="F5" s="402"/>
    </row>
    <row r="6" spans="2:9" ht="24.75" customHeight="1" x14ac:dyDescent="0.2">
      <c r="B6" s="403" t="s">
        <v>14</v>
      </c>
      <c r="C6" s="403"/>
      <c r="D6" s="403"/>
      <c r="E6" s="403"/>
      <c r="F6" s="47"/>
    </row>
    <row r="7" spans="2:9" ht="5.45" customHeight="1" x14ac:dyDescent="0.2">
      <c r="B7" s="48"/>
      <c r="C7" s="48"/>
      <c r="D7" s="48"/>
      <c r="E7" s="48"/>
      <c r="F7" s="48"/>
    </row>
    <row r="8" spans="2:9" ht="30" customHeight="1" x14ac:dyDescent="0.2">
      <c r="B8" s="404" t="s">
        <v>73</v>
      </c>
      <c r="C8" s="404"/>
      <c r="D8" s="404"/>
      <c r="E8" s="404"/>
      <c r="F8" s="404"/>
    </row>
    <row r="9" spans="2:9" ht="19.149999999999999" customHeight="1" x14ac:dyDescent="0.2">
      <c r="B9" s="405" t="s">
        <v>74</v>
      </c>
      <c r="C9" s="405"/>
      <c r="D9" s="405"/>
      <c r="E9" s="405"/>
      <c r="F9" s="49"/>
    </row>
    <row r="10" spans="2:9" ht="12.75" hidden="1" customHeight="1" x14ac:dyDescent="0.2">
      <c r="B10" s="48"/>
      <c r="C10" s="48"/>
      <c r="D10" s="48"/>
      <c r="E10" s="48"/>
      <c r="F10" s="48"/>
    </row>
    <row r="11" spans="2:9" ht="17.45" hidden="1" customHeight="1" x14ac:dyDescent="0.2">
      <c r="B11" s="50" t="s">
        <v>75</v>
      </c>
      <c r="C11" s="48"/>
      <c r="D11" s="51"/>
      <c r="E11" s="51"/>
      <c r="F11" s="51"/>
    </row>
    <row r="12" spans="2:9" ht="16.899999999999999" hidden="1" customHeight="1" x14ac:dyDescent="0.2">
      <c r="B12" s="52"/>
      <c r="C12" s="401"/>
      <c r="D12" s="401"/>
      <c r="E12" s="401"/>
      <c r="F12" s="401"/>
    </row>
    <row r="13" spans="2:9" ht="25.15" hidden="1" customHeight="1" x14ac:dyDescent="0.2">
      <c r="B13" s="47" t="s">
        <v>76</v>
      </c>
      <c r="C13" s="48"/>
      <c r="D13" s="53"/>
      <c r="E13" s="53"/>
      <c r="F13" s="53"/>
    </row>
    <row r="14" spans="2:9" ht="24" hidden="1" customHeight="1" x14ac:dyDescent="0.2">
      <c r="C14" s="401"/>
      <c r="D14" s="401"/>
      <c r="E14" s="401"/>
      <c r="F14" s="401"/>
    </row>
    <row r="15" spans="2:9" ht="9" customHeight="1" x14ac:dyDescent="0.2">
      <c r="C15" s="54"/>
      <c r="D15" s="54"/>
      <c r="E15" s="54"/>
      <c r="F15" s="54"/>
    </row>
    <row r="16" spans="2:9" ht="15" customHeight="1" outlineLevel="1" x14ac:dyDescent="0.2">
      <c r="B16" s="55" t="s">
        <v>77</v>
      </c>
      <c r="C16" s="54"/>
      <c r="D16" s="54"/>
      <c r="E16" s="54"/>
      <c r="F16" s="54"/>
    </row>
    <row r="17" spans="2:6" x14ac:dyDescent="0.2">
      <c r="B17" s="48"/>
      <c r="C17" s="48"/>
      <c r="D17" s="56"/>
      <c r="E17" s="56"/>
      <c r="F17" s="57"/>
    </row>
    <row r="18" spans="2:6" ht="74.25" customHeight="1" x14ac:dyDescent="0.2">
      <c r="B18" s="58" t="s">
        <v>78</v>
      </c>
      <c r="C18" s="59" t="s">
        <v>79</v>
      </c>
      <c r="D18" s="59" t="s">
        <v>80</v>
      </c>
      <c r="E18" s="60" t="s">
        <v>81</v>
      </c>
      <c r="F18" s="60" t="s">
        <v>82</v>
      </c>
    </row>
    <row r="19" spans="2:6" x14ac:dyDescent="0.2">
      <c r="B19" s="61">
        <v>1</v>
      </c>
      <c r="C19" s="62">
        <v>2</v>
      </c>
      <c r="D19" s="62">
        <v>3</v>
      </c>
      <c r="E19" s="61">
        <v>4</v>
      </c>
      <c r="F19" s="61">
        <v>5</v>
      </c>
    </row>
    <row r="20" spans="2:6" ht="16.5" customHeight="1" x14ac:dyDescent="0.2">
      <c r="B20" s="408" t="s">
        <v>83</v>
      </c>
      <c r="C20" s="409"/>
      <c r="D20" s="409"/>
      <c r="E20" s="409"/>
      <c r="F20" s="409"/>
    </row>
    <row r="21" spans="2:6" ht="55.5" customHeight="1" x14ac:dyDescent="0.2">
      <c r="B21" s="63">
        <v>1</v>
      </c>
      <c r="C21" s="64" t="s">
        <v>84</v>
      </c>
      <c r="D21" s="65" t="s">
        <v>85</v>
      </c>
      <c r="E21" s="66" t="s">
        <v>86</v>
      </c>
      <c r="F21" s="67">
        <v>460.64</v>
      </c>
    </row>
    <row r="22" spans="2:6" ht="54.75" customHeight="1" x14ac:dyDescent="0.2">
      <c r="B22" s="63">
        <v>2</v>
      </c>
      <c r="C22" s="64" t="s">
        <v>87</v>
      </c>
      <c r="D22" s="65" t="s">
        <v>88</v>
      </c>
      <c r="E22" s="66" t="s">
        <v>89</v>
      </c>
      <c r="F22" s="67">
        <v>810</v>
      </c>
    </row>
    <row r="23" spans="2:6" ht="15" x14ac:dyDescent="0.2">
      <c r="B23" s="63"/>
      <c r="C23" s="410" t="s">
        <v>90</v>
      </c>
      <c r="D23" s="411"/>
      <c r="E23" s="411"/>
      <c r="F23" s="68"/>
    </row>
    <row r="24" spans="2:6" ht="15" x14ac:dyDescent="0.2">
      <c r="B24" s="63"/>
      <c r="C24" s="412" t="s">
        <v>91</v>
      </c>
      <c r="D24" s="413"/>
      <c r="E24" s="413"/>
      <c r="F24" s="67">
        <v>1270.6400000000001</v>
      </c>
    </row>
    <row r="25" spans="2:6" ht="42" customHeight="1" x14ac:dyDescent="0.2">
      <c r="B25" s="63"/>
      <c r="C25" s="412" t="s">
        <v>92</v>
      </c>
      <c r="D25" s="413"/>
      <c r="E25" s="413"/>
      <c r="F25" s="67">
        <v>1381.82</v>
      </c>
    </row>
    <row r="26" spans="2:6" ht="27.95" customHeight="1" x14ac:dyDescent="0.2">
      <c r="B26" s="63"/>
      <c r="C26" s="412" t="s">
        <v>93</v>
      </c>
      <c r="D26" s="413"/>
      <c r="E26" s="413"/>
      <c r="F26" s="67">
        <v>1589.09</v>
      </c>
    </row>
    <row r="27" spans="2:6" ht="15" x14ac:dyDescent="0.2">
      <c r="B27" s="63"/>
      <c r="C27" s="412" t="s">
        <v>94</v>
      </c>
      <c r="D27" s="413"/>
      <c r="E27" s="413"/>
      <c r="F27" s="69">
        <v>9947.7000000000007</v>
      </c>
    </row>
    <row r="28" spans="2:6" ht="15" x14ac:dyDescent="0.2">
      <c r="B28" s="70"/>
      <c r="C28" s="406" t="s">
        <v>95</v>
      </c>
      <c r="D28" s="407"/>
      <c r="E28" s="407"/>
      <c r="F28" s="71">
        <f>F27</f>
        <v>9947.7000000000007</v>
      </c>
    </row>
    <row r="29" spans="2:6" x14ac:dyDescent="0.2">
      <c r="B29" s="72"/>
      <c r="C29" s="73"/>
      <c r="D29" s="74"/>
      <c r="E29" s="75"/>
      <c r="F29" s="76"/>
    </row>
    <row r="30" spans="2:6" x14ac:dyDescent="0.2">
      <c r="B30" s="51"/>
      <c r="C30" s="51"/>
      <c r="D30" s="51"/>
      <c r="E30" s="51"/>
      <c r="F30" s="51"/>
    </row>
    <row r="31" spans="2:6" x14ac:dyDescent="0.2">
      <c r="C31" s="101" t="s">
        <v>525</v>
      </c>
      <c r="D31" s="40" t="s">
        <v>57</v>
      </c>
    </row>
    <row r="32" spans="2:6" x14ac:dyDescent="0.2">
      <c r="C32" s="101"/>
    </row>
    <row r="33" spans="3:4" x14ac:dyDescent="0.2">
      <c r="C33" s="101" t="s">
        <v>526</v>
      </c>
      <c r="D33" s="40" t="s">
        <v>59</v>
      </c>
    </row>
  </sheetData>
  <mergeCells count="13">
    <mergeCell ref="C28:E28"/>
    <mergeCell ref="B20:F20"/>
    <mergeCell ref="C23:E23"/>
    <mergeCell ref="C24:E24"/>
    <mergeCell ref="C25:E25"/>
    <mergeCell ref="C26:E26"/>
    <mergeCell ref="C27:E27"/>
    <mergeCell ref="C14:F14"/>
    <mergeCell ref="B5:F5"/>
    <mergeCell ref="B6:E6"/>
    <mergeCell ref="B8:F8"/>
    <mergeCell ref="B9:E9"/>
    <mergeCell ref="C12:F12"/>
  </mergeCells>
  <pageMargins left="0.35433070866141736" right="0.23622047244094491" top="0.74803149606299213" bottom="0.74803149606299213" header="0.31496062992125984" footer="0.31496062992125984"/>
  <pageSetup paperSize="9" fitToHeight="0" orientation="landscape" verticalDpi="4294967293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324"/>
  <sheetViews>
    <sheetView topLeftCell="A256" workbookViewId="0">
      <selection activeCell="B281" sqref="B281:N284"/>
    </sheetView>
  </sheetViews>
  <sheetFormatPr defaultColWidth="9.140625" defaultRowHeight="11.25" customHeight="1" x14ac:dyDescent="0.2"/>
  <cols>
    <col min="1" max="1" width="9.7109375" style="176" customWidth="1"/>
    <col min="2" max="2" width="20.7109375" style="176" customWidth="1"/>
    <col min="3" max="3" width="10.7109375" style="176" customWidth="1"/>
    <col min="4" max="4" width="12.85546875" style="176" customWidth="1"/>
    <col min="5" max="5" width="10.42578125" style="176" customWidth="1"/>
    <col min="6" max="6" width="11.7109375" style="176" customWidth="1"/>
    <col min="7" max="7" width="6.140625" style="176" customWidth="1"/>
    <col min="8" max="8" width="9.28515625" style="176" customWidth="1"/>
    <col min="9" max="9" width="10.7109375" style="176" customWidth="1"/>
    <col min="10" max="10" width="12.42578125" style="176" customWidth="1"/>
    <col min="11" max="11" width="13.28515625" style="176" customWidth="1"/>
    <col min="12" max="12" width="17" style="176" customWidth="1"/>
    <col min="13" max="13" width="11.5703125" style="176" customWidth="1"/>
    <col min="14" max="14" width="17" style="176" customWidth="1"/>
    <col min="15" max="15" width="12.85546875" style="176" customWidth="1"/>
    <col min="16" max="16" width="17" style="176" customWidth="1"/>
    <col min="17" max="17" width="75.28515625" style="83" hidden="1" customWidth="1"/>
    <col min="18" max="18" width="126.5703125" style="83" hidden="1" customWidth="1"/>
    <col min="19" max="27" width="9.140625" style="176"/>
    <col min="28" max="34" width="127.28515625" style="126" hidden="1" customWidth="1"/>
    <col min="35" max="37" width="203.42578125" style="126" hidden="1" customWidth="1"/>
    <col min="38" max="38" width="66.42578125" style="126" hidden="1" customWidth="1"/>
    <col min="39" max="39" width="45.7109375" style="126" hidden="1" customWidth="1"/>
    <col min="40" max="40" width="203.42578125" style="126" hidden="1" customWidth="1"/>
    <col min="41" max="41" width="51.85546875" style="126" hidden="1" customWidth="1"/>
    <col min="42" max="42" width="173" style="126" hidden="1" customWidth="1"/>
    <col min="43" max="49" width="51.85546875" style="126" hidden="1" customWidth="1"/>
    <col min="50" max="50" width="173" style="126" hidden="1" customWidth="1"/>
    <col min="51" max="56" width="51.85546875" style="126" hidden="1" customWidth="1"/>
    <col min="57" max="60" width="156" style="126" hidden="1" customWidth="1"/>
    <col min="61" max="61" width="84.28515625" style="126" hidden="1" customWidth="1"/>
    <col min="62" max="62" width="51.85546875" style="126" hidden="1" customWidth="1"/>
    <col min="63" max="66" width="156" style="126" hidden="1" customWidth="1"/>
    <col min="67" max="67" width="84.28515625" style="126" hidden="1" customWidth="1"/>
    <col min="68" max="68" width="61.140625" style="126" hidden="1" customWidth="1"/>
    <col min="69" max="69" width="82" style="126" hidden="1" customWidth="1"/>
    <col min="70" max="70" width="61.140625" style="126" hidden="1" customWidth="1"/>
    <col min="71" max="71" width="82" style="126" hidden="1" customWidth="1"/>
    <col min="72" max="16384" width="9.140625" style="176"/>
  </cols>
  <sheetData>
    <row r="1" spans="1:36" customFormat="1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 t="s">
        <v>97</v>
      </c>
    </row>
    <row r="2" spans="1:36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78" t="s">
        <v>98</v>
      </c>
    </row>
    <row r="3" spans="1:36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78"/>
    </row>
    <row r="4" spans="1:36" customFormat="1" ht="12.75" customHeight="1" x14ac:dyDescent="0.25">
      <c r="A4" s="423" t="s">
        <v>99</v>
      </c>
      <c r="B4" s="423"/>
      <c r="C4" s="423"/>
      <c r="D4" s="423"/>
      <c r="E4" s="423"/>
      <c r="F4" s="423"/>
      <c r="G4" s="451" t="s">
        <v>100</v>
      </c>
      <c r="H4" s="451"/>
      <c r="I4" s="451"/>
      <c r="J4" s="451"/>
      <c r="K4" s="451"/>
      <c r="L4" s="451"/>
      <c r="M4" s="451"/>
      <c r="N4" s="451"/>
      <c r="O4" s="451"/>
      <c r="P4" s="451"/>
    </row>
    <row r="5" spans="1:36" customFormat="1" ht="33.75" customHeight="1" x14ac:dyDescent="0.25">
      <c r="A5" s="423" t="s">
        <v>101</v>
      </c>
      <c r="B5" s="423"/>
      <c r="C5" s="423"/>
      <c r="D5" s="423"/>
      <c r="E5" s="423"/>
      <c r="F5" s="423"/>
      <c r="G5" s="449" t="s">
        <v>102</v>
      </c>
      <c r="H5" s="449"/>
      <c r="I5" s="449"/>
      <c r="J5" s="449"/>
      <c r="K5" s="449"/>
      <c r="L5" s="449"/>
      <c r="M5" s="449"/>
      <c r="N5" s="449"/>
      <c r="O5" s="449"/>
      <c r="P5" s="449"/>
      <c r="AB5" s="80" t="s">
        <v>102</v>
      </c>
    </row>
    <row r="6" spans="1:36" customFormat="1" ht="67.5" customHeight="1" x14ac:dyDescent="0.25">
      <c r="A6" s="423" t="s">
        <v>103</v>
      </c>
      <c r="B6" s="423"/>
      <c r="C6" s="423"/>
      <c r="D6" s="423"/>
      <c r="E6" s="423"/>
      <c r="F6" s="423"/>
      <c r="G6" s="449" t="s">
        <v>104</v>
      </c>
      <c r="H6" s="449"/>
      <c r="I6" s="449"/>
      <c r="J6" s="449"/>
      <c r="K6" s="449"/>
      <c r="L6" s="449"/>
      <c r="M6" s="449"/>
      <c r="N6" s="449"/>
      <c r="O6" s="449"/>
      <c r="P6" s="449"/>
      <c r="AC6" s="80" t="s">
        <v>104</v>
      </c>
    </row>
    <row r="7" spans="1:36" customFormat="1" ht="67.5" customHeight="1" x14ac:dyDescent="0.25">
      <c r="A7" s="448" t="s">
        <v>105</v>
      </c>
      <c r="B7" s="448"/>
      <c r="C7" s="448"/>
      <c r="D7" s="448"/>
      <c r="E7" s="448"/>
      <c r="F7" s="448"/>
      <c r="G7" s="449" t="s">
        <v>106</v>
      </c>
      <c r="H7" s="449"/>
      <c r="I7" s="449"/>
      <c r="J7" s="449"/>
      <c r="K7" s="449"/>
      <c r="L7" s="449"/>
      <c r="M7" s="449"/>
      <c r="N7" s="449"/>
      <c r="O7" s="449"/>
      <c r="P7" s="449"/>
      <c r="Q7" s="81" t="s">
        <v>105</v>
      </c>
      <c r="R7" s="82" t="s">
        <v>106</v>
      </c>
      <c r="S7" s="80"/>
      <c r="T7" s="80"/>
      <c r="U7" s="80"/>
      <c r="V7" s="80"/>
      <c r="W7" s="80"/>
      <c r="X7" s="80"/>
      <c r="Y7" s="80"/>
      <c r="Z7" s="80"/>
      <c r="AA7" s="80"/>
      <c r="AD7" s="80" t="s">
        <v>106</v>
      </c>
    </row>
    <row r="8" spans="1:36" customFormat="1" ht="33.75" customHeight="1" x14ac:dyDescent="0.25">
      <c r="A8" s="423" t="s">
        <v>107</v>
      </c>
      <c r="B8" s="423"/>
      <c r="C8" s="423"/>
      <c r="D8" s="423"/>
      <c r="E8" s="423"/>
      <c r="F8" s="423"/>
      <c r="G8" s="449" t="s">
        <v>108</v>
      </c>
      <c r="H8" s="449"/>
      <c r="I8" s="449"/>
      <c r="J8" s="449"/>
      <c r="K8" s="449"/>
      <c r="L8" s="449"/>
      <c r="M8" s="449"/>
      <c r="N8" s="449"/>
      <c r="O8" s="449"/>
      <c r="P8" s="449"/>
      <c r="Q8" s="81" t="s">
        <v>107</v>
      </c>
      <c r="R8" s="82" t="s">
        <v>108</v>
      </c>
      <c r="S8" s="80"/>
      <c r="T8" s="80"/>
      <c r="U8" s="80"/>
      <c r="V8" s="80"/>
      <c r="W8" s="80"/>
      <c r="X8" s="80"/>
      <c r="Y8" s="80"/>
      <c r="Z8" s="80"/>
      <c r="AA8" s="80"/>
      <c r="AE8" s="80" t="s">
        <v>108</v>
      </c>
    </row>
    <row r="9" spans="1:36" customFormat="1" ht="11.25" customHeight="1" x14ac:dyDescent="0.25">
      <c r="A9" s="423" t="s">
        <v>109</v>
      </c>
      <c r="B9" s="423"/>
      <c r="C9" s="423"/>
      <c r="D9" s="423"/>
      <c r="E9" s="423"/>
      <c r="F9" s="423"/>
      <c r="G9" s="449"/>
      <c r="H9" s="449"/>
      <c r="I9" s="449"/>
      <c r="J9" s="449"/>
      <c r="K9" s="449"/>
      <c r="L9" s="449"/>
      <c r="M9" s="449"/>
      <c r="N9" s="449"/>
      <c r="O9" s="449"/>
      <c r="P9" s="449"/>
      <c r="AF9" s="80" t="s">
        <v>0</v>
      </c>
    </row>
    <row r="10" spans="1:36" customFormat="1" ht="11.25" customHeight="1" x14ac:dyDescent="0.25">
      <c r="A10" s="423" t="s">
        <v>110</v>
      </c>
      <c r="B10" s="423"/>
      <c r="C10" s="423"/>
      <c r="D10" s="423"/>
      <c r="E10" s="423"/>
      <c r="F10" s="423"/>
      <c r="G10" s="449" t="s">
        <v>111</v>
      </c>
      <c r="H10" s="449"/>
      <c r="I10" s="449"/>
      <c r="J10" s="449"/>
      <c r="K10" s="449"/>
      <c r="L10" s="449"/>
      <c r="M10" s="449"/>
      <c r="N10" s="449"/>
      <c r="O10" s="449"/>
      <c r="P10" s="449"/>
      <c r="R10" s="83" t="s">
        <v>111</v>
      </c>
      <c r="AG10" s="80" t="s">
        <v>111</v>
      </c>
    </row>
    <row r="11" spans="1:36" customFormat="1" ht="15" x14ac:dyDescent="0.25">
      <c r="A11" s="423" t="s">
        <v>112</v>
      </c>
      <c r="B11" s="423"/>
      <c r="C11" s="423"/>
      <c r="D11" s="423"/>
      <c r="E11" s="423"/>
      <c r="F11" s="423"/>
      <c r="G11" s="449" t="s">
        <v>113</v>
      </c>
      <c r="H11" s="449"/>
      <c r="I11" s="449"/>
      <c r="J11" s="449"/>
      <c r="K11" s="449"/>
      <c r="L11" s="449"/>
      <c r="M11" s="449"/>
      <c r="N11" s="449"/>
      <c r="O11" s="449"/>
      <c r="P11" s="449"/>
      <c r="R11" s="83" t="s">
        <v>113</v>
      </c>
      <c r="AH11" s="80" t="s">
        <v>113</v>
      </c>
    </row>
    <row r="12" spans="1:36" customFormat="1" ht="6" customHeight="1" x14ac:dyDescent="0.25">
      <c r="A12" s="84"/>
      <c r="B12" s="79"/>
      <c r="C12" s="79"/>
      <c r="D12" s="79"/>
      <c r="E12" s="79"/>
      <c r="F12" s="85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36" customFormat="1" ht="15" x14ac:dyDescent="0.25">
      <c r="A13" s="444" t="s">
        <v>73</v>
      </c>
      <c r="B13" s="444"/>
      <c r="C13" s="444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AI13" s="80" t="s">
        <v>73</v>
      </c>
    </row>
    <row r="14" spans="1:36" customFormat="1" ht="15" customHeight="1" x14ac:dyDescent="0.25">
      <c r="A14" s="445" t="s">
        <v>2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</row>
    <row r="15" spans="1:36" customFormat="1" ht="6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36" customFormat="1" ht="15" x14ac:dyDescent="0.25">
      <c r="A16" s="444" t="s">
        <v>73</v>
      </c>
      <c r="B16" s="444"/>
      <c r="C16" s="444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4"/>
      <c r="O16" s="444"/>
      <c r="P16" s="444"/>
      <c r="AJ16" s="80" t="s">
        <v>73</v>
      </c>
    </row>
    <row r="17" spans="1:39" customFormat="1" ht="15" x14ac:dyDescent="0.25">
      <c r="A17" s="445" t="s">
        <v>114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45"/>
      <c r="M17" s="445"/>
      <c r="N17" s="445"/>
      <c r="O17" s="445"/>
      <c r="P17" s="445"/>
    </row>
    <row r="18" spans="1:39" customFormat="1" ht="17.25" customHeight="1" x14ac:dyDescent="0.25">
      <c r="A18" s="446" t="s">
        <v>669</v>
      </c>
      <c r="B18" s="446"/>
      <c r="C18" s="446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</row>
    <row r="19" spans="1:39" customFormat="1" ht="8.25" customHeight="1" x14ac:dyDescent="0.25">
      <c r="A19" s="200"/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</row>
    <row r="20" spans="1:39" customFormat="1" ht="15" x14ac:dyDescent="0.25">
      <c r="A20" s="444" t="s">
        <v>96</v>
      </c>
      <c r="B20" s="444"/>
      <c r="C20" s="444"/>
      <c r="D20" s="444"/>
      <c r="E20" s="444"/>
      <c r="F20" s="444"/>
      <c r="G20" s="444"/>
      <c r="H20" s="444"/>
      <c r="I20" s="444"/>
      <c r="J20" s="444"/>
      <c r="K20" s="444"/>
      <c r="L20" s="444"/>
      <c r="M20" s="444"/>
      <c r="N20" s="444"/>
      <c r="O20" s="444"/>
      <c r="P20" s="444"/>
      <c r="AK20" s="80" t="s">
        <v>115</v>
      </c>
    </row>
    <row r="21" spans="1:39" customFormat="1" ht="11.25" customHeight="1" x14ac:dyDescent="0.25">
      <c r="A21" s="445" t="s">
        <v>116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</row>
    <row r="22" spans="1:39" customFormat="1" ht="12" customHeight="1" x14ac:dyDescent="0.25">
      <c r="A22" s="79" t="s">
        <v>117</v>
      </c>
      <c r="B22" s="89" t="s">
        <v>118</v>
      </c>
      <c r="C22" s="77" t="s">
        <v>119</v>
      </c>
      <c r="D22" s="77"/>
      <c r="E22" s="77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39" customFormat="1" ht="15" x14ac:dyDescent="0.25">
      <c r="A23" s="79" t="s">
        <v>120</v>
      </c>
      <c r="B23" s="447"/>
      <c r="C23" s="447"/>
      <c r="D23" s="447"/>
      <c r="E23" s="447"/>
      <c r="F23" s="447"/>
      <c r="G23" s="90"/>
      <c r="H23" s="90"/>
      <c r="I23" s="90"/>
      <c r="J23" s="90"/>
      <c r="K23" s="90"/>
      <c r="L23" s="90"/>
      <c r="M23" s="90"/>
      <c r="N23" s="90"/>
      <c r="O23" s="90"/>
      <c r="P23" s="90"/>
      <c r="AL23" s="80" t="s">
        <v>0</v>
      </c>
    </row>
    <row r="24" spans="1:39" customFormat="1" ht="10.5" customHeight="1" x14ac:dyDescent="0.25">
      <c r="A24" s="79"/>
      <c r="B24" s="450" t="s">
        <v>121</v>
      </c>
      <c r="C24" s="450"/>
      <c r="D24" s="450"/>
      <c r="E24" s="450"/>
      <c r="F24" s="450"/>
      <c r="G24" s="91"/>
      <c r="H24" s="91"/>
      <c r="I24" s="91"/>
      <c r="J24" s="91"/>
      <c r="K24" s="91"/>
      <c r="L24" s="91"/>
      <c r="M24" s="91"/>
      <c r="N24" s="91"/>
      <c r="O24" s="92"/>
      <c r="P24" s="91"/>
    </row>
    <row r="25" spans="1:39" customFormat="1" ht="9.75" customHeight="1" x14ac:dyDescent="0.25">
      <c r="A25" s="79"/>
      <c r="B25" s="79"/>
      <c r="C25" s="79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1"/>
      <c r="P25" s="91"/>
    </row>
    <row r="26" spans="1:39" customFormat="1" ht="15" x14ac:dyDescent="0.25">
      <c r="A26" s="94" t="s">
        <v>122</v>
      </c>
      <c r="B26" s="95"/>
      <c r="C26" s="439" t="s">
        <v>123</v>
      </c>
      <c r="D26" s="439"/>
      <c r="E26" s="439"/>
      <c r="F26" s="439"/>
      <c r="G26" s="80"/>
      <c r="H26" s="80"/>
      <c r="I26" s="80"/>
      <c r="J26" s="80"/>
      <c r="K26" s="80"/>
      <c r="L26" s="80"/>
      <c r="M26" s="80"/>
      <c r="N26" s="80"/>
      <c r="O26" s="80"/>
      <c r="P26" s="80"/>
      <c r="AM26" s="80" t="s">
        <v>123</v>
      </c>
    </row>
    <row r="27" spans="1:39" customFormat="1" ht="9.75" customHeight="1" x14ac:dyDescent="0.25">
      <c r="A27" s="79"/>
      <c r="B27" s="95"/>
      <c r="C27" s="96"/>
      <c r="D27" s="97"/>
      <c r="E27" s="97"/>
      <c r="F27" s="97"/>
      <c r="G27" s="98"/>
      <c r="H27" s="98"/>
      <c r="I27" s="98"/>
      <c r="J27" s="98"/>
      <c r="K27" s="98"/>
      <c r="L27" s="98"/>
      <c r="M27" s="98"/>
      <c r="N27" s="98"/>
      <c r="O27" s="98"/>
      <c r="P27" s="98"/>
    </row>
    <row r="28" spans="1:39" customFormat="1" ht="12" customHeight="1" x14ac:dyDescent="0.25">
      <c r="A28" s="94" t="s">
        <v>124</v>
      </c>
      <c r="B28" s="95"/>
      <c r="C28" s="99"/>
      <c r="D28" s="100">
        <v>85.24</v>
      </c>
      <c r="E28" s="101" t="s">
        <v>125</v>
      </c>
      <c r="G28" s="95"/>
      <c r="H28" s="95"/>
      <c r="I28" s="95"/>
      <c r="J28" s="95"/>
      <c r="K28" s="95"/>
      <c r="L28" s="95"/>
      <c r="M28" s="95"/>
      <c r="N28" s="102"/>
      <c r="O28" s="102"/>
      <c r="P28" s="95"/>
    </row>
    <row r="29" spans="1:39" customFormat="1" ht="12" customHeight="1" x14ac:dyDescent="0.25">
      <c r="A29" s="79"/>
      <c r="B29" s="103" t="s">
        <v>126</v>
      </c>
      <c r="C29" s="104"/>
      <c r="D29" s="105"/>
      <c r="E29" s="101"/>
      <c r="G29" s="95"/>
    </row>
    <row r="30" spans="1:39" customFormat="1" ht="12" customHeight="1" x14ac:dyDescent="0.25">
      <c r="A30" s="79"/>
      <c r="B30" s="106" t="s">
        <v>127</v>
      </c>
      <c r="C30" s="99"/>
      <c r="D30" s="100">
        <v>80.489999999999995</v>
      </c>
      <c r="E30" s="101" t="s">
        <v>125</v>
      </c>
      <c r="I30" s="95"/>
      <c r="K30" s="95" t="s">
        <v>128</v>
      </c>
      <c r="L30" s="95"/>
      <c r="M30" s="95"/>
      <c r="N30" s="107"/>
      <c r="O30" s="100">
        <v>20.46</v>
      </c>
      <c r="P30" s="101" t="s">
        <v>125</v>
      </c>
    </row>
    <row r="31" spans="1:39" customFormat="1" ht="12" customHeight="1" x14ac:dyDescent="0.25">
      <c r="A31" s="79"/>
      <c r="B31" s="106" t="s">
        <v>8</v>
      </c>
      <c r="C31" s="108"/>
      <c r="D31" s="109">
        <v>4.75</v>
      </c>
      <c r="E31" s="101" t="s">
        <v>125</v>
      </c>
      <c r="I31" s="95"/>
      <c r="K31" s="95" t="s">
        <v>129</v>
      </c>
      <c r="L31" s="95"/>
      <c r="M31" s="95"/>
      <c r="N31" s="107"/>
      <c r="O31" s="100">
        <v>5.23</v>
      </c>
      <c r="P31" s="101" t="s">
        <v>125</v>
      </c>
    </row>
    <row r="32" spans="1:39" customFormat="1" ht="12" customHeight="1" x14ac:dyDescent="0.25">
      <c r="A32" s="79"/>
      <c r="B32" s="106" t="s">
        <v>9</v>
      </c>
      <c r="C32" s="108"/>
      <c r="D32" s="109">
        <v>0</v>
      </c>
      <c r="E32" s="101" t="s">
        <v>125</v>
      </c>
      <c r="I32" s="95"/>
      <c r="K32" s="95" t="s">
        <v>130</v>
      </c>
      <c r="L32" s="95"/>
      <c r="M32" s="95"/>
      <c r="N32" s="110"/>
      <c r="O32" s="109">
        <v>42.03</v>
      </c>
      <c r="P32" s="111" t="s">
        <v>131</v>
      </c>
    </row>
    <row r="33" spans="1:71" customFormat="1" ht="12" customHeight="1" x14ac:dyDescent="0.25">
      <c r="A33" s="79"/>
      <c r="B33" s="106" t="s">
        <v>10</v>
      </c>
      <c r="C33" s="108"/>
      <c r="D33" s="100">
        <v>0</v>
      </c>
      <c r="E33" s="101" t="s">
        <v>125</v>
      </c>
      <c r="I33" s="95"/>
      <c r="K33" s="95" t="s">
        <v>132</v>
      </c>
      <c r="L33" s="95"/>
      <c r="M33" s="95"/>
      <c r="N33" s="110"/>
      <c r="O33" s="109">
        <v>9.48</v>
      </c>
      <c r="P33" s="111" t="s">
        <v>131</v>
      </c>
    </row>
    <row r="34" spans="1:71" customFormat="1" ht="9.75" customHeight="1" x14ac:dyDescent="0.25">
      <c r="A34" s="79"/>
      <c r="B34" s="95"/>
      <c r="D34" s="112"/>
      <c r="E34" s="101"/>
      <c r="H34" s="95"/>
      <c r="I34" s="95"/>
      <c r="J34" s="95"/>
      <c r="K34" s="95"/>
      <c r="L34" s="95"/>
      <c r="M34" s="95"/>
      <c r="N34" s="98"/>
      <c r="O34" s="98"/>
      <c r="P34" s="95"/>
    </row>
    <row r="35" spans="1:71" customFormat="1" ht="11.25" customHeight="1" x14ac:dyDescent="0.25">
      <c r="A35" s="440" t="s">
        <v>4</v>
      </c>
      <c r="B35" s="429" t="s">
        <v>5</v>
      </c>
      <c r="C35" s="430" t="s">
        <v>133</v>
      </c>
      <c r="D35" s="431"/>
      <c r="E35" s="431"/>
      <c r="F35" s="431"/>
      <c r="G35" s="432"/>
      <c r="H35" s="429" t="s">
        <v>134</v>
      </c>
      <c r="I35" s="429" t="s">
        <v>135</v>
      </c>
      <c r="J35" s="429"/>
      <c r="K35" s="429"/>
      <c r="L35" s="430" t="s">
        <v>7</v>
      </c>
      <c r="M35" s="431"/>
      <c r="N35" s="431"/>
      <c r="O35" s="431"/>
      <c r="P35" s="432"/>
    </row>
    <row r="36" spans="1:71" customFormat="1" ht="11.25" customHeight="1" x14ac:dyDescent="0.25">
      <c r="A36" s="440"/>
      <c r="B36" s="429"/>
      <c r="C36" s="441"/>
      <c r="D36" s="442"/>
      <c r="E36" s="442"/>
      <c r="F36" s="442"/>
      <c r="G36" s="443"/>
      <c r="H36" s="429"/>
      <c r="I36" s="429"/>
      <c r="J36" s="429"/>
      <c r="K36" s="429"/>
      <c r="L36" s="433"/>
      <c r="M36" s="434"/>
      <c r="N36" s="434"/>
      <c r="O36" s="434"/>
      <c r="P36" s="435"/>
    </row>
    <row r="37" spans="1:71" customFormat="1" ht="54" customHeight="1" x14ac:dyDescent="0.25">
      <c r="A37" s="440"/>
      <c r="B37" s="429"/>
      <c r="C37" s="433"/>
      <c r="D37" s="434"/>
      <c r="E37" s="434"/>
      <c r="F37" s="434"/>
      <c r="G37" s="435"/>
      <c r="H37" s="429"/>
      <c r="I37" s="199" t="s">
        <v>136</v>
      </c>
      <c r="J37" s="199" t="s">
        <v>137</v>
      </c>
      <c r="K37" s="199" t="s">
        <v>138</v>
      </c>
      <c r="L37" s="199" t="s">
        <v>139</v>
      </c>
      <c r="M37" s="199" t="s">
        <v>140</v>
      </c>
      <c r="N37" s="199" t="s">
        <v>141</v>
      </c>
      <c r="O37" s="199" t="s">
        <v>137</v>
      </c>
      <c r="P37" s="199" t="s">
        <v>142</v>
      </c>
    </row>
    <row r="38" spans="1:71" customFormat="1" ht="13.5" customHeight="1" x14ac:dyDescent="0.25">
      <c r="A38" s="114">
        <v>1</v>
      </c>
      <c r="B38" s="115">
        <v>2</v>
      </c>
      <c r="C38" s="436">
        <v>3</v>
      </c>
      <c r="D38" s="437"/>
      <c r="E38" s="437"/>
      <c r="F38" s="437"/>
      <c r="G38" s="438"/>
      <c r="H38" s="115">
        <v>4</v>
      </c>
      <c r="I38" s="115">
        <v>5</v>
      </c>
      <c r="J38" s="115">
        <v>6</v>
      </c>
      <c r="K38" s="115">
        <v>7</v>
      </c>
      <c r="L38" s="115">
        <v>8</v>
      </c>
      <c r="M38" s="115">
        <v>9</v>
      </c>
      <c r="N38" s="115">
        <v>10</v>
      </c>
      <c r="O38" s="115">
        <v>11</v>
      </c>
      <c r="P38" s="115">
        <v>12</v>
      </c>
    </row>
    <row r="39" spans="1:71" s="95" customFormat="1" ht="15" x14ac:dyDescent="0.25">
      <c r="A39" s="425" t="s">
        <v>143</v>
      </c>
      <c r="B39" s="426"/>
      <c r="C39" s="426"/>
      <c r="D39" s="426"/>
      <c r="E39" s="426"/>
      <c r="F39" s="426"/>
      <c r="G39" s="426"/>
      <c r="H39" s="426"/>
      <c r="I39" s="426"/>
      <c r="J39" s="426"/>
      <c r="K39" s="426"/>
      <c r="L39" s="426"/>
      <c r="M39" s="426"/>
      <c r="N39" s="426"/>
      <c r="O39" s="426"/>
      <c r="P39" s="427"/>
      <c r="Q39"/>
      <c r="R39"/>
      <c r="S39"/>
      <c r="T39"/>
      <c r="U39"/>
      <c r="V39"/>
      <c r="W39"/>
      <c r="X39"/>
      <c r="Y39"/>
      <c r="Z39"/>
      <c r="AA39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116" t="s">
        <v>143</v>
      </c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</row>
    <row r="40" spans="1:71" s="95" customFormat="1" ht="15" x14ac:dyDescent="0.25">
      <c r="A40" s="117" t="s">
        <v>13</v>
      </c>
      <c r="B40" s="198" t="s">
        <v>144</v>
      </c>
      <c r="C40" s="424" t="s">
        <v>145</v>
      </c>
      <c r="D40" s="424"/>
      <c r="E40" s="424"/>
      <c r="F40" s="424"/>
      <c r="G40" s="424"/>
      <c r="H40" s="119" t="s">
        <v>146</v>
      </c>
      <c r="I40" s="120">
        <v>3</v>
      </c>
      <c r="J40" s="121">
        <v>1</v>
      </c>
      <c r="K40" s="121">
        <v>3</v>
      </c>
      <c r="L40" s="122"/>
      <c r="M40" s="120"/>
      <c r="N40" s="122"/>
      <c r="O40" s="120"/>
      <c r="P40" s="123"/>
      <c r="Q40"/>
      <c r="R40"/>
      <c r="S40"/>
      <c r="T40"/>
      <c r="U40"/>
      <c r="V40"/>
      <c r="W40"/>
      <c r="X40"/>
      <c r="Y40"/>
      <c r="Z40"/>
      <c r="AA4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116"/>
      <c r="AO40" s="116" t="s">
        <v>145</v>
      </c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</row>
    <row r="41" spans="1:71" s="95" customFormat="1" ht="22.5" x14ac:dyDescent="0.25">
      <c r="A41" s="124"/>
      <c r="B41" s="125" t="s">
        <v>147</v>
      </c>
      <c r="C41" s="418" t="s">
        <v>148</v>
      </c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28"/>
      <c r="Q41"/>
      <c r="R41"/>
      <c r="S41"/>
      <c r="T41"/>
      <c r="U41"/>
      <c r="V41"/>
      <c r="W41"/>
      <c r="X41"/>
      <c r="Y41"/>
      <c r="Z41"/>
      <c r="AA41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116"/>
      <c r="AO41" s="116"/>
      <c r="AP41" s="126" t="s">
        <v>148</v>
      </c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</row>
    <row r="42" spans="1:71" s="95" customFormat="1" ht="23.25" x14ac:dyDescent="0.25">
      <c r="A42" s="124"/>
      <c r="B42" s="125" t="s">
        <v>149</v>
      </c>
      <c r="C42" s="418" t="s">
        <v>150</v>
      </c>
      <c r="D42" s="418"/>
      <c r="E42" s="418"/>
      <c r="F42" s="418"/>
      <c r="G42" s="418"/>
      <c r="H42" s="418"/>
      <c r="I42" s="418"/>
      <c r="J42" s="418"/>
      <c r="K42" s="418"/>
      <c r="L42" s="418"/>
      <c r="M42" s="418"/>
      <c r="N42" s="418"/>
      <c r="O42" s="418"/>
      <c r="P42" s="428"/>
      <c r="Q42"/>
      <c r="R42"/>
      <c r="S42"/>
      <c r="T42"/>
      <c r="U42"/>
      <c r="V42"/>
      <c r="W42"/>
      <c r="X42"/>
      <c r="Y42"/>
      <c r="Z42"/>
      <c r="AA42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116"/>
      <c r="AO42" s="116"/>
      <c r="AP42" s="126" t="s">
        <v>150</v>
      </c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</row>
    <row r="43" spans="1:71" s="95" customFormat="1" ht="22.5" x14ac:dyDescent="0.25">
      <c r="A43" s="124"/>
      <c r="B43" s="125" t="s">
        <v>151</v>
      </c>
      <c r="C43" s="418" t="s">
        <v>152</v>
      </c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O43" s="418"/>
      <c r="P43" s="428"/>
      <c r="Q43"/>
      <c r="R43"/>
      <c r="S43"/>
      <c r="T43"/>
      <c r="U43"/>
      <c r="V43"/>
      <c r="W43"/>
      <c r="X43"/>
      <c r="Y43"/>
      <c r="Z43"/>
      <c r="AA43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116"/>
      <c r="AO43" s="116"/>
      <c r="AP43" s="126" t="s">
        <v>152</v>
      </c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</row>
    <row r="44" spans="1:71" s="95" customFormat="1" ht="15" x14ac:dyDescent="0.25">
      <c r="A44" s="127"/>
      <c r="B44" s="128" t="s">
        <v>13</v>
      </c>
      <c r="C44" s="423" t="s">
        <v>153</v>
      </c>
      <c r="D44" s="423"/>
      <c r="E44" s="423"/>
      <c r="F44" s="423"/>
      <c r="G44" s="423"/>
      <c r="H44" s="129" t="s">
        <v>154</v>
      </c>
      <c r="I44" s="130"/>
      <c r="J44" s="130"/>
      <c r="K44" s="131">
        <v>15.025499999999999</v>
      </c>
      <c r="L44" s="132"/>
      <c r="M44" s="130"/>
      <c r="N44" s="132"/>
      <c r="O44" s="130"/>
      <c r="P44" s="133">
        <v>7976.14</v>
      </c>
      <c r="Q44"/>
      <c r="R44"/>
      <c r="S44"/>
      <c r="T44"/>
      <c r="U44"/>
      <c r="V44"/>
      <c r="W44"/>
      <c r="X44"/>
      <c r="Y44"/>
      <c r="Z44"/>
      <c r="AA44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116"/>
      <c r="AO44" s="116"/>
      <c r="AP44" s="126"/>
      <c r="AQ44" s="80" t="s">
        <v>153</v>
      </c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</row>
    <row r="45" spans="1:71" s="95" customFormat="1" ht="15" x14ac:dyDescent="0.25">
      <c r="A45" s="134"/>
      <c r="B45" s="128" t="s">
        <v>155</v>
      </c>
      <c r="C45" s="423" t="s">
        <v>156</v>
      </c>
      <c r="D45" s="423"/>
      <c r="E45" s="423"/>
      <c r="F45" s="423"/>
      <c r="G45" s="423"/>
      <c r="H45" s="129" t="s">
        <v>154</v>
      </c>
      <c r="I45" s="135">
        <v>7.42</v>
      </c>
      <c r="J45" s="136">
        <v>0.67500000000000004</v>
      </c>
      <c r="K45" s="131">
        <v>15.025499999999999</v>
      </c>
      <c r="L45" s="137"/>
      <c r="M45" s="138"/>
      <c r="N45" s="139">
        <v>530.84</v>
      </c>
      <c r="O45" s="130"/>
      <c r="P45" s="133">
        <v>7976.14</v>
      </c>
      <c r="Q45" s="140"/>
      <c r="R45" s="140"/>
      <c r="S45"/>
      <c r="T45"/>
      <c r="U45"/>
      <c r="V45"/>
      <c r="W45"/>
      <c r="X45"/>
      <c r="Y45"/>
      <c r="Z45"/>
      <c r="AA45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116"/>
      <c r="AO45" s="116"/>
      <c r="AP45" s="126"/>
      <c r="AQ45" s="80"/>
      <c r="AR45" s="80" t="s">
        <v>156</v>
      </c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</row>
    <row r="46" spans="1:71" s="95" customFormat="1" ht="15" x14ac:dyDescent="0.25">
      <c r="A46" s="127"/>
      <c r="B46" s="128" t="s">
        <v>15</v>
      </c>
      <c r="C46" s="423" t="s">
        <v>157</v>
      </c>
      <c r="D46" s="423"/>
      <c r="E46" s="423"/>
      <c r="F46" s="423"/>
      <c r="G46" s="423"/>
      <c r="H46" s="129"/>
      <c r="I46" s="130"/>
      <c r="J46" s="130"/>
      <c r="K46" s="130"/>
      <c r="L46" s="132"/>
      <c r="M46" s="130"/>
      <c r="N46" s="132"/>
      <c r="O46" s="130"/>
      <c r="P46" s="133">
        <v>2423.69</v>
      </c>
      <c r="Q46"/>
      <c r="R46"/>
      <c r="S46"/>
      <c r="T46"/>
      <c r="U46"/>
      <c r="V46"/>
      <c r="W46"/>
      <c r="X46"/>
      <c r="Y46"/>
      <c r="Z46"/>
      <c r="AA46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116"/>
      <c r="AO46" s="116"/>
      <c r="AP46" s="126"/>
      <c r="AQ46" s="80" t="s">
        <v>157</v>
      </c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</row>
    <row r="47" spans="1:71" s="95" customFormat="1" ht="15" x14ac:dyDescent="0.25">
      <c r="A47" s="127"/>
      <c r="B47" s="128"/>
      <c r="C47" s="423" t="s">
        <v>158</v>
      </c>
      <c r="D47" s="423"/>
      <c r="E47" s="423"/>
      <c r="F47" s="423"/>
      <c r="G47" s="423"/>
      <c r="H47" s="129" t="s">
        <v>154</v>
      </c>
      <c r="I47" s="130"/>
      <c r="J47" s="130"/>
      <c r="K47" s="131">
        <v>2.0655000000000001</v>
      </c>
      <c r="L47" s="132"/>
      <c r="M47" s="130"/>
      <c r="N47" s="132"/>
      <c r="O47" s="130"/>
      <c r="P47" s="133">
        <v>1264.9100000000001</v>
      </c>
      <c r="Q47"/>
      <c r="R47"/>
      <c r="S47"/>
      <c r="T47"/>
      <c r="U47"/>
      <c r="V47"/>
      <c r="W47"/>
      <c r="X47"/>
      <c r="Y47"/>
      <c r="Z47"/>
      <c r="AA47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116"/>
      <c r="AO47" s="116"/>
      <c r="AP47" s="126"/>
      <c r="AQ47" s="80" t="s">
        <v>158</v>
      </c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</row>
    <row r="48" spans="1:71" s="95" customFormat="1" ht="15" x14ac:dyDescent="0.25">
      <c r="A48" s="134"/>
      <c r="B48" s="128" t="s">
        <v>159</v>
      </c>
      <c r="C48" s="423" t="s">
        <v>160</v>
      </c>
      <c r="D48" s="423"/>
      <c r="E48" s="423"/>
      <c r="F48" s="423"/>
      <c r="G48" s="423"/>
      <c r="H48" s="129" t="s">
        <v>161</v>
      </c>
      <c r="I48" s="135">
        <v>0.61</v>
      </c>
      <c r="J48" s="136">
        <v>0.67500000000000004</v>
      </c>
      <c r="K48" s="141">
        <v>1.23525</v>
      </c>
      <c r="L48" s="137"/>
      <c r="M48" s="138"/>
      <c r="N48" s="139">
        <v>1567</v>
      </c>
      <c r="O48" s="130"/>
      <c r="P48" s="133">
        <v>1935.64</v>
      </c>
      <c r="Q48" s="140"/>
      <c r="R48" s="140"/>
      <c r="S48"/>
      <c r="T48"/>
      <c r="U48"/>
      <c r="V48"/>
      <c r="W48"/>
      <c r="X48"/>
      <c r="Y48"/>
      <c r="Z48"/>
      <c r="AA48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116"/>
      <c r="AO48" s="116"/>
      <c r="AP48" s="126"/>
      <c r="AQ48" s="80"/>
      <c r="AR48" s="80" t="s">
        <v>160</v>
      </c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</row>
    <row r="49" spans="1:71" s="95" customFormat="1" ht="15" x14ac:dyDescent="0.25">
      <c r="A49" s="142"/>
      <c r="B49" s="128" t="s">
        <v>162</v>
      </c>
      <c r="C49" s="423" t="s">
        <v>163</v>
      </c>
      <c r="D49" s="423"/>
      <c r="E49" s="423"/>
      <c r="F49" s="423"/>
      <c r="G49" s="423"/>
      <c r="H49" s="129" t="s">
        <v>154</v>
      </c>
      <c r="I49" s="135">
        <v>0.61</v>
      </c>
      <c r="J49" s="136">
        <v>0.67500000000000004</v>
      </c>
      <c r="K49" s="141">
        <v>1.23525</v>
      </c>
      <c r="L49" s="132"/>
      <c r="M49" s="130"/>
      <c r="N49" s="143">
        <v>682.51</v>
      </c>
      <c r="O49" s="130"/>
      <c r="P49" s="144">
        <v>843.07</v>
      </c>
      <c r="Q49"/>
      <c r="R49"/>
      <c r="S49"/>
      <c r="T49"/>
      <c r="U49"/>
      <c r="V49"/>
      <c r="W49"/>
      <c r="X49"/>
      <c r="Y49"/>
      <c r="Z49"/>
      <c r="AA49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116"/>
      <c r="AO49" s="116"/>
      <c r="AP49" s="126"/>
      <c r="AQ49" s="80"/>
      <c r="AR49" s="80"/>
      <c r="AS49" s="80" t="s">
        <v>163</v>
      </c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</row>
    <row r="50" spans="1:71" s="95" customFormat="1" ht="15" x14ac:dyDescent="0.25">
      <c r="A50" s="134"/>
      <c r="B50" s="128" t="s">
        <v>164</v>
      </c>
      <c r="C50" s="423" t="s">
        <v>165</v>
      </c>
      <c r="D50" s="423"/>
      <c r="E50" s="423"/>
      <c r="F50" s="423"/>
      <c r="G50" s="423"/>
      <c r="H50" s="129" t="s">
        <v>161</v>
      </c>
      <c r="I50" s="135">
        <v>0.41</v>
      </c>
      <c r="J50" s="136">
        <v>0.67500000000000004</v>
      </c>
      <c r="K50" s="141">
        <v>0.83025000000000004</v>
      </c>
      <c r="L50" s="145">
        <v>477.92</v>
      </c>
      <c r="M50" s="146">
        <v>1.23</v>
      </c>
      <c r="N50" s="139">
        <v>587.84</v>
      </c>
      <c r="O50" s="130"/>
      <c r="P50" s="133">
        <v>488.05</v>
      </c>
      <c r="Q50" s="140"/>
      <c r="R50" s="140"/>
      <c r="S50"/>
      <c r="T50"/>
      <c r="U50"/>
      <c r="V50"/>
      <c r="W50"/>
      <c r="X50"/>
      <c r="Y50"/>
      <c r="Z50"/>
      <c r="AA5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116"/>
      <c r="AO50" s="116"/>
      <c r="AP50" s="126"/>
      <c r="AQ50" s="80"/>
      <c r="AR50" s="80" t="s">
        <v>165</v>
      </c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</row>
    <row r="51" spans="1:71" s="95" customFormat="1" ht="15" x14ac:dyDescent="0.25">
      <c r="A51" s="142"/>
      <c r="B51" s="128" t="s">
        <v>166</v>
      </c>
      <c r="C51" s="423" t="s">
        <v>167</v>
      </c>
      <c r="D51" s="423"/>
      <c r="E51" s="423"/>
      <c r="F51" s="423"/>
      <c r="G51" s="423"/>
      <c r="H51" s="129" t="s">
        <v>154</v>
      </c>
      <c r="I51" s="135">
        <v>0.41</v>
      </c>
      <c r="J51" s="136">
        <v>0.67500000000000004</v>
      </c>
      <c r="K51" s="141">
        <v>0.83025000000000004</v>
      </c>
      <c r="L51" s="132"/>
      <c r="M51" s="130"/>
      <c r="N51" s="143">
        <v>508.09</v>
      </c>
      <c r="O51" s="130"/>
      <c r="P51" s="144">
        <v>421.84</v>
      </c>
      <c r="Q51"/>
      <c r="R51"/>
      <c r="S51"/>
      <c r="T51"/>
      <c r="U51"/>
      <c r="V51"/>
      <c r="W51"/>
      <c r="X51"/>
      <c r="Y51"/>
      <c r="Z51"/>
      <c r="AA51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116"/>
      <c r="AO51" s="116"/>
      <c r="AP51" s="126"/>
      <c r="AQ51" s="80"/>
      <c r="AR51" s="80"/>
      <c r="AS51" s="80" t="s">
        <v>167</v>
      </c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</row>
    <row r="52" spans="1:71" s="95" customFormat="1" ht="15" x14ac:dyDescent="0.25">
      <c r="A52" s="127"/>
      <c r="B52" s="128" t="s">
        <v>19</v>
      </c>
      <c r="C52" s="423" t="s">
        <v>168</v>
      </c>
      <c r="D52" s="423"/>
      <c r="E52" s="423"/>
      <c r="F52" s="423"/>
      <c r="G52" s="423"/>
      <c r="H52" s="129"/>
      <c r="I52" s="130"/>
      <c r="J52" s="130"/>
      <c r="K52" s="130"/>
      <c r="L52" s="132"/>
      <c r="M52" s="130"/>
      <c r="N52" s="132"/>
      <c r="O52" s="130"/>
      <c r="P52" s="144">
        <v>0</v>
      </c>
      <c r="Q52"/>
      <c r="R52"/>
      <c r="S52"/>
      <c r="T52"/>
      <c r="U52"/>
      <c r="V52"/>
      <c r="W52"/>
      <c r="X52"/>
      <c r="Y52"/>
      <c r="Z52"/>
      <c r="AA52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116"/>
      <c r="AO52" s="116"/>
      <c r="AP52" s="126"/>
      <c r="AQ52" s="80" t="s">
        <v>168</v>
      </c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</row>
    <row r="53" spans="1:71" s="95" customFormat="1" ht="15" x14ac:dyDescent="0.25">
      <c r="A53" s="134"/>
      <c r="B53" s="128" t="s">
        <v>169</v>
      </c>
      <c r="C53" s="423" t="s">
        <v>170</v>
      </c>
      <c r="D53" s="423"/>
      <c r="E53" s="423"/>
      <c r="F53" s="423"/>
      <c r="G53" s="423"/>
      <c r="H53" s="129" t="s">
        <v>171</v>
      </c>
      <c r="I53" s="135">
        <v>0.01</v>
      </c>
      <c r="J53" s="147">
        <v>0</v>
      </c>
      <c r="K53" s="147">
        <v>0</v>
      </c>
      <c r="L53" s="145">
        <v>238.29</v>
      </c>
      <c r="M53" s="146">
        <v>1.53</v>
      </c>
      <c r="N53" s="139">
        <v>364.58</v>
      </c>
      <c r="O53" s="130"/>
      <c r="P53" s="133">
        <v>0</v>
      </c>
      <c r="Q53" s="140"/>
      <c r="R53" s="140"/>
      <c r="S53"/>
      <c r="T53"/>
      <c r="U53"/>
      <c r="V53"/>
      <c r="W53"/>
      <c r="X53"/>
      <c r="Y53"/>
      <c r="Z53"/>
      <c r="AA53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116"/>
      <c r="AO53" s="116"/>
      <c r="AP53" s="126"/>
      <c r="AQ53" s="80"/>
      <c r="AR53" s="80" t="s">
        <v>170</v>
      </c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</row>
    <row r="54" spans="1:71" s="95" customFormat="1" ht="15" x14ac:dyDescent="0.25">
      <c r="A54" s="134"/>
      <c r="B54" s="128" t="s">
        <v>172</v>
      </c>
      <c r="C54" s="423" t="s">
        <v>173</v>
      </c>
      <c r="D54" s="423"/>
      <c r="E54" s="423"/>
      <c r="F54" s="423"/>
      <c r="G54" s="423"/>
      <c r="H54" s="129" t="s">
        <v>171</v>
      </c>
      <c r="I54" s="135">
        <v>0.03</v>
      </c>
      <c r="J54" s="147">
        <v>0</v>
      </c>
      <c r="K54" s="147">
        <v>0</v>
      </c>
      <c r="L54" s="145">
        <v>58.53</v>
      </c>
      <c r="M54" s="146">
        <v>1.53</v>
      </c>
      <c r="N54" s="139">
        <v>89.55</v>
      </c>
      <c r="O54" s="130"/>
      <c r="P54" s="133">
        <v>0</v>
      </c>
      <c r="Q54" s="140"/>
      <c r="R54" s="140"/>
      <c r="S54"/>
      <c r="T54"/>
      <c r="U54"/>
      <c r="V54"/>
      <c r="W54"/>
      <c r="X54"/>
      <c r="Y54"/>
      <c r="Z54"/>
      <c r="AA54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116"/>
      <c r="AO54" s="116"/>
      <c r="AP54" s="126"/>
      <c r="AQ54" s="80"/>
      <c r="AR54" s="80" t="s">
        <v>173</v>
      </c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</row>
    <row r="55" spans="1:71" s="95" customFormat="1" ht="15" x14ac:dyDescent="0.25">
      <c r="A55" s="134"/>
      <c r="B55" s="128" t="s">
        <v>174</v>
      </c>
      <c r="C55" s="423" t="s">
        <v>175</v>
      </c>
      <c r="D55" s="423"/>
      <c r="E55" s="423"/>
      <c r="F55" s="423"/>
      <c r="G55" s="423"/>
      <c r="H55" s="129" t="s">
        <v>171</v>
      </c>
      <c r="I55" s="135">
        <v>0.02</v>
      </c>
      <c r="J55" s="147">
        <v>0</v>
      </c>
      <c r="K55" s="147">
        <v>0</v>
      </c>
      <c r="L55" s="145">
        <v>56.11</v>
      </c>
      <c r="M55" s="146">
        <v>1.42</v>
      </c>
      <c r="N55" s="139">
        <v>79.680000000000007</v>
      </c>
      <c r="O55" s="130"/>
      <c r="P55" s="133">
        <v>0</v>
      </c>
      <c r="Q55" s="140"/>
      <c r="R55" s="140"/>
      <c r="S55"/>
      <c r="T55"/>
      <c r="U55"/>
      <c r="V55"/>
      <c r="W55"/>
      <c r="X55"/>
      <c r="Y55"/>
      <c r="Z55"/>
      <c r="AA55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116"/>
      <c r="AO55" s="116"/>
      <c r="AP55" s="126"/>
      <c r="AQ55" s="80"/>
      <c r="AR55" s="80" t="s">
        <v>175</v>
      </c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</row>
    <row r="56" spans="1:71" s="95" customFormat="1" ht="15" x14ac:dyDescent="0.25">
      <c r="A56" s="134"/>
      <c r="B56" s="128" t="s">
        <v>176</v>
      </c>
      <c r="C56" s="423" t="s">
        <v>177</v>
      </c>
      <c r="D56" s="423"/>
      <c r="E56" s="423"/>
      <c r="F56" s="423"/>
      <c r="G56" s="423"/>
      <c r="H56" s="129" t="s">
        <v>178</v>
      </c>
      <c r="I56" s="131">
        <v>1E-4</v>
      </c>
      <c r="J56" s="147">
        <v>0</v>
      </c>
      <c r="K56" s="147">
        <v>0</v>
      </c>
      <c r="L56" s="137"/>
      <c r="M56" s="138"/>
      <c r="N56" s="139">
        <v>99052.03</v>
      </c>
      <c r="O56" s="130"/>
      <c r="P56" s="133">
        <v>0</v>
      </c>
      <c r="Q56" s="140"/>
      <c r="R56" s="140"/>
      <c r="S56"/>
      <c r="T56"/>
      <c r="U56"/>
      <c r="V56"/>
      <c r="W56"/>
      <c r="X56"/>
      <c r="Y56"/>
      <c r="Z56"/>
      <c r="AA56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116"/>
      <c r="AO56" s="116"/>
      <c r="AP56" s="126"/>
      <c r="AQ56" s="80"/>
      <c r="AR56" s="80" t="s">
        <v>177</v>
      </c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</row>
    <row r="57" spans="1:71" s="95" customFormat="1" ht="15" x14ac:dyDescent="0.25">
      <c r="A57" s="134"/>
      <c r="B57" s="128" t="s">
        <v>179</v>
      </c>
      <c r="C57" s="423" t="s">
        <v>180</v>
      </c>
      <c r="D57" s="423"/>
      <c r="E57" s="423"/>
      <c r="F57" s="423"/>
      <c r="G57" s="423"/>
      <c r="H57" s="129" t="s">
        <v>171</v>
      </c>
      <c r="I57" s="135">
        <v>0.12</v>
      </c>
      <c r="J57" s="147">
        <v>0</v>
      </c>
      <c r="K57" s="147">
        <v>0</v>
      </c>
      <c r="L57" s="145">
        <v>60.6</v>
      </c>
      <c r="M57" s="146">
        <v>1.54</v>
      </c>
      <c r="N57" s="139">
        <v>93.32</v>
      </c>
      <c r="O57" s="130"/>
      <c r="P57" s="133">
        <v>0</v>
      </c>
      <c r="Q57" s="140"/>
      <c r="R57" s="140"/>
      <c r="S57"/>
      <c r="T57"/>
      <c r="U57"/>
      <c r="V57"/>
      <c r="W57"/>
      <c r="X57"/>
      <c r="Y57"/>
      <c r="Z57"/>
      <c r="AA57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116"/>
      <c r="AO57" s="116"/>
      <c r="AP57" s="126"/>
      <c r="AQ57" s="80"/>
      <c r="AR57" s="80" t="s">
        <v>180</v>
      </c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</row>
    <row r="58" spans="1:71" s="95" customFormat="1" ht="15" x14ac:dyDescent="0.25">
      <c r="A58" s="148"/>
      <c r="B58" s="125"/>
      <c r="C58" s="422" t="s">
        <v>181</v>
      </c>
      <c r="D58" s="422"/>
      <c r="E58" s="422"/>
      <c r="F58" s="422"/>
      <c r="G58" s="422"/>
      <c r="H58" s="119"/>
      <c r="I58" s="120"/>
      <c r="J58" s="120"/>
      <c r="K58" s="120"/>
      <c r="L58" s="122"/>
      <c r="M58" s="120"/>
      <c r="N58" s="149"/>
      <c r="O58" s="120"/>
      <c r="P58" s="150">
        <v>11664.74</v>
      </c>
      <c r="Q58" s="140"/>
      <c r="R58" s="140"/>
      <c r="S58"/>
      <c r="T58"/>
      <c r="U58"/>
      <c r="V58"/>
      <c r="W58"/>
      <c r="X58"/>
      <c r="Y58"/>
      <c r="Z58"/>
      <c r="AA58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116"/>
      <c r="AO58" s="116"/>
      <c r="AP58" s="126"/>
      <c r="AQ58" s="80"/>
      <c r="AR58" s="80"/>
      <c r="AS58" s="80"/>
      <c r="AT58" s="116" t="s">
        <v>181</v>
      </c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</row>
    <row r="59" spans="1:71" s="95" customFormat="1" ht="15" x14ac:dyDescent="0.25">
      <c r="A59" s="142"/>
      <c r="B59" s="128"/>
      <c r="C59" s="423" t="s">
        <v>182</v>
      </c>
      <c r="D59" s="423"/>
      <c r="E59" s="423"/>
      <c r="F59" s="423"/>
      <c r="G59" s="423"/>
      <c r="H59" s="129"/>
      <c r="I59" s="130"/>
      <c r="J59" s="130"/>
      <c r="K59" s="130"/>
      <c r="L59" s="132"/>
      <c r="M59" s="130"/>
      <c r="N59" s="132"/>
      <c r="O59" s="130"/>
      <c r="P59" s="133">
        <v>9241.0499999999993</v>
      </c>
      <c r="Q59"/>
      <c r="R59"/>
      <c r="S59"/>
      <c r="T59"/>
      <c r="U59"/>
      <c r="V59"/>
      <c r="W59"/>
      <c r="X59"/>
      <c r="Y59"/>
      <c r="Z59"/>
      <c r="AA59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116"/>
      <c r="AO59" s="116"/>
      <c r="AP59" s="126"/>
      <c r="AQ59" s="80"/>
      <c r="AR59" s="80"/>
      <c r="AS59" s="80"/>
      <c r="AT59" s="116"/>
      <c r="AU59" s="80" t="s">
        <v>182</v>
      </c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</row>
    <row r="60" spans="1:71" s="95" customFormat="1" ht="15" x14ac:dyDescent="0.25">
      <c r="A60" s="142"/>
      <c r="B60" s="128" t="s">
        <v>183</v>
      </c>
      <c r="C60" s="423" t="s">
        <v>184</v>
      </c>
      <c r="D60" s="423"/>
      <c r="E60" s="423"/>
      <c r="F60" s="423"/>
      <c r="G60" s="423"/>
      <c r="H60" s="129" t="s">
        <v>185</v>
      </c>
      <c r="I60" s="147">
        <v>103</v>
      </c>
      <c r="J60" s="130"/>
      <c r="K60" s="147">
        <v>103</v>
      </c>
      <c r="L60" s="132"/>
      <c r="M60" s="130"/>
      <c r="N60" s="132"/>
      <c r="O60" s="130"/>
      <c r="P60" s="133">
        <v>9518.2800000000007</v>
      </c>
      <c r="Q60"/>
      <c r="R60"/>
      <c r="S60"/>
      <c r="T60"/>
      <c r="U60"/>
      <c r="V60"/>
      <c r="W60"/>
      <c r="X60"/>
      <c r="Y60"/>
      <c r="Z60"/>
      <c r="AA6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116"/>
      <c r="AO60" s="116"/>
      <c r="AP60" s="126"/>
      <c r="AQ60" s="80"/>
      <c r="AR60" s="80"/>
      <c r="AS60" s="80"/>
      <c r="AT60" s="116"/>
      <c r="AU60" s="80" t="s">
        <v>184</v>
      </c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</row>
    <row r="61" spans="1:71" s="95" customFormat="1" ht="15" x14ac:dyDescent="0.25">
      <c r="A61" s="142"/>
      <c r="B61" s="128" t="s">
        <v>186</v>
      </c>
      <c r="C61" s="423" t="s">
        <v>187</v>
      </c>
      <c r="D61" s="423"/>
      <c r="E61" s="423"/>
      <c r="F61" s="423"/>
      <c r="G61" s="423"/>
      <c r="H61" s="129" t="s">
        <v>185</v>
      </c>
      <c r="I61" s="147">
        <v>60</v>
      </c>
      <c r="J61" s="130"/>
      <c r="K61" s="147">
        <v>60</v>
      </c>
      <c r="L61" s="132"/>
      <c r="M61" s="130"/>
      <c r="N61" s="132"/>
      <c r="O61" s="130"/>
      <c r="P61" s="133">
        <v>5544.63</v>
      </c>
      <c r="Q61"/>
      <c r="R61"/>
      <c r="S61"/>
      <c r="T61"/>
      <c r="U61"/>
      <c r="V61"/>
      <c r="W61"/>
      <c r="X61"/>
      <c r="Y61"/>
      <c r="Z61"/>
      <c r="AA61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116"/>
      <c r="AO61" s="116"/>
      <c r="AP61" s="126"/>
      <c r="AQ61" s="80"/>
      <c r="AR61" s="80"/>
      <c r="AS61" s="80"/>
      <c r="AT61" s="116"/>
      <c r="AU61" s="80" t="s">
        <v>187</v>
      </c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</row>
    <row r="62" spans="1:71" s="95" customFormat="1" ht="15" x14ac:dyDescent="0.25">
      <c r="A62" s="151"/>
      <c r="B62" s="197"/>
      <c r="C62" s="422" t="s">
        <v>188</v>
      </c>
      <c r="D62" s="422"/>
      <c r="E62" s="422"/>
      <c r="F62" s="422"/>
      <c r="G62" s="422"/>
      <c r="H62" s="119"/>
      <c r="I62" s="120"/>
      <c r="J62" s="120"/>
      <c r="K62" s="120"/>
      <c r="L62" s="122"/>
      <c r="M62" s="120"/>
      <c r="N62" s="149">
        <v>8909.2199999999993</v>
      </c>
      <c r="O62" s="120"/>
      <c r="P62" s="150">
        <v>26727.65</v>
      </c>
      <c r="Q62"/>
      <c r="R62"/>
      <c r="S62"/>
      <c r="T62"/>
      <c r="U62"/>
      <c r="V62"/>
      <c r="W62"/>
      <c r="X62"/>
      <c r="Y62"/>
      <c r="Z62"/>
      <c r="AA62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116"/>
      <c r="AO62" s="116"/>
      <c r="AP62" s="126"/>
      <c r="AQ62" s="80"/>
      <c r="AR62" s="80"/>
      <c r="AS62" s="80"/>
      <c r="AT62" s="116"/>
      <c r="AU62" s="80"/>
      <c r="AV62" s="116" t="s">
        <v>188</v>
      </c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</row>
    <row r="63" spans="1:71" s="95" customFormat="1" ht="23.25" x14ac:dyDescent="0.25">
      <c r="A63" s="117" t="s">
        <v>18</v>
      </c>
      <c r="B63" s="198" t="s">
        <v>196</v>
      </c>
      <c r="C63" s="424" t="s">
        <v>197</v>
      </c>
      <c r="D63" s="424"/>
      <c r="E63" s="424"/>
      <c r="F63" s="424"/>
      <c r="G63" s="424"/>
      <c r="H63" s="119" t="s">
        <v>189</v>
      </c>
      <c r="I63" s="120">
        <v>2</v>
      </c>
      <c r="J63" s="121">
        <v>1</v>
      </c>
      <c r="K63" s="121">
        <v>2</v>
      </c>
      <c r="L63" s="122"/>
      <c r="M63" s="120"/>
      <c r="N63" s="122"/>
      <c r="O63" s="120"/>
      <c r="P63" s="123"/>
      <c r="Q63"/>
      <c r="R63"/>
      <c r="S63"/>
      <c r="T63"/>
      <c r="U63"/>
      <c r="V63"/>
      <c r="W63"/>
      <c r="X63"/>
      <c r="Y63"/>
      <c r="Z63"/>
      <c r="AA63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116"/>
      <c r="AO63" s="116" t="s">
        <v>197</v>
      </c>
      <c r="AP63" s="126"/>
      <c r="AQ63" s="80"/>
      <c r="AR63" s="80"/>
      <c r="AS63" s="80"/>
      <c r="AT63" s="116"/>
      <c r="AU63" s="80"/>
      <c r="AV63" s="116"/>
      <c r="AW63" s="153"/>
      <c r="AX63" s="154"/>
      <c r="AY63" s="154"/>
      <c r="AZ63" s="154"/>
      <c r="BA63" s="154"/>
      <c r="BB63" s="153"/>
      <c r="BC63" s="154"/>
      <c r="BD63" s="153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</row>
    <row r="64" spans="1:71" s="95" customFormat="1" ht="22.5" x14ac:dyDescent="0.25">
      <c r="A64" s="124"/>
      <c r="B64" s="125" t="s">
        <v>147</v>
      </c>
      <c r="C64" s="418" t="s">
        <v>148</v>
      </c>
      <c r="D64" s="418"/>
      <c r="E64" s="418"/>
      <c r="F64" s="418"/>
      <c r="G64" s="418"/>
      <c r="H64" s="418"/>
      <c r="I64" s="418"/>
      <c r="J64" s="418"/>
      <c r="K64" s="418"/>
      <c r="L64" s="418"/>
      <c r="M64" s="418"/>
      <c r="N64" s="418"/>
      <c r="O64" s="418"/>
      <c r="P64" s="428"/>
      <c r="Q64"/>
      <c r="R64"/>
      <c r="S64"/>
      <c r="T64"/>
      <c r="U64"/>
      <c r="V64"/>
      <c r="W64"/>
      <c r="X64"/>
      <c r="Y64"/>
      <c r="Z64"/>
      <c r="AA64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116"/>
      <c r="AO64" s="116"/>
      <c r="AP64" s="126" t="s">
        <v>148</v>
      </c>
      <c r="AQ64" s="80"/>
      <c r="AR64" s="80"/>
      <c r="AS64" s="80"/>
      <c r="AT64" s="116"/>
      <c r="AU64" s="80"/>
      <c r="AV64" s="116"/>
      <c r="AW64" s="153"/>
      <c r="AX64" s="154"/>
      <c r="AY64" s="154"/>
      <c r="AZ64" s="154"/>
      <c r="BA64" s="154"/>
      <c r="BB64" s="153"/>
      <c r="BC64" s="154"/>
      <c r="BD64" s="153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</row>
    <row r="65" spans="1:71" s="95" customFormat="1" ht="23.25" x14ac:dyDescent="0.25">
      <c r="A65" s="124"/>
      <c r="B65" s="125" t="s">
        <v>149</v>
      </c>
      <c r="C65" s="418" t="s">
        <v>150</v>
      </c>
      <c r="D65" s="418"/>
      <c r="E65" s="418"/>
      <c r="F65" s="418"/>
      <c r="G65" s="418"/>
      <c r="H65" s="418"/>
      <c r="I65" s="418"/>
      <c r="J65" s="418"/>
      <c r="K65" s="418"/>
      <c r="L65" s="418"/>
      <c r="M65" s="418"/>
      <c r="N65" s="418"/>
      <c r="O65" s="418"/>
      <c r="P65" s="428"/>
      <c r="Q65"/>
      <c r="R65"/>
      <c r="S65"/>
      <c r="T65"/>
      <c r="U65"/>
      <c r="V65"/>
      <c r="W65"/>
      <c r="X65"/>
      <c r="Y65"/>
      <c r="Z65"/>
      <c r="AA65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116"/>
      <c r="AO65" s="116"/>
      <c r="AP65" s="126" t="s">
        <v>150</v>
      </c>
      <c r="AQ65" s="80"/>
      <c r="AR65" s="80"/>
      <c r="AS65" s="80"/>
      <c r="AT65" s="116"/>
      <c r="AU65" s="80"/>
      <c r="AV65" s="116"/>
      <c r="AW65" s="153"/>
      <c r="AX65" s="154"/>
      <c r="AY65" s="154"/>
      <c r="AZ65" s="154"/>
      <c r="BA65" s="154"/>
      <c r="BB65" s="153"/>
      <c r="BC65" s="154"/>
      <c r="BD65" s="153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</row>
    <row r="66" spans="1:71" s="95" customFormat="1" ht="15" x14ac:dyDescent="0.25">
      <c r="A66" s="127"/>
      <c r="B66" s="128" t="s">
        <v>13</v>
      </c>
      <c r="C66" s="423" t="s">
        <v>153</v>
      </c>
      <c r="D66" s="423"/>
      <c r="E66" s="423"/>
      <c r="F66" s="423"/>
      <c r="G66" s="423"/>
      <c r="H66" s="129" t="s">
        <v>154</v>
      </c>
      <c r="I66" s="130"/>
      <c r="J66" s="130"/>
      <c r="K66" s="136">
        <v>4.7249999999999996</v>
      </c>
      <c r="L66" s="132"/>
      <c r="M66" s="130"/>
      <c r="N66" s="132"/>
      <c r="O66" s="130"/>
      <c r="P66" s="133">
        <v>2266.35</v>
      </c>
      <c r="Q66"/>
      <c r="R66"/>
      <c r="S66"/>
      <c r="T66"/>
      <c r="U66"/>
      <c r="V66"/>
      <c r="W66"/>
      <c r="X66"/>
      <c r="Y66"/>
      <c r="Z66"/>
      <c r="AA66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116"/>
      <c r="AO66" s="116"/>
      <c r="AP66" s="126"/>
      <c r="AQ66" s="80" t="s">
        <v>153</v>
      </c>
      <c r="AR66" s="80"/>
      <c r="AS66" s="80"/>
      <c r="AT66" s="116"/>
      <c r="AU66" s="80"/>
      <c r="AV66" s="116"/>
      <c r="AW66" s="153"/>
      <c r="AX66" s="154"/>
      <c r="AY66" s="154"/>
      <c r="AZ66" s="154"/>
      <c r="BA66" s="154"/>
      <c r="BB66" s="153"/>
      <c r="BC66" s="154"/>
      <c r="BD66" s="153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</row>
    <row r="67" spans="1:71" s="95" customFormat="1" ht="15" x14ac:dyDescent="0.25">
      <c r="A67" s="134"/>
      <c r="B67" s="128" t="s">
        <v>190</v>
      </c>
      <c r="C67" s="423" t="s">
        <v>191</v>
      </c>
      <c r="D67" s="423"/>
      <c r="E67" s="423"/>
      <c r="F67" s="423"/>
      <c r="G67" s="423"/>
      <c r="H67" s="129" t="s">
        <v>154</v>
      </c>
      <c r="I67" s="135">
        <v>1.75</v>
      </c>
      <c r="J67" s="135">
        <v>1.35</v>
      </c>
      <c r="K67" s="136">
        <v>4.7249999999999996</v>
      </c>
      <c r="L67" s="137"/>
      <c r="M67" s="138"/>
      <c r="N67" s="139">
        <v>479.65</v>
      </c>
      <c r="O67" s="130"/>
      <c r="P67" s="133">
        <v>2266.35</v>
      </c>
      <c r="Q67" s="140"/>
      <c r="R67" s="140"/>
      <c r="S67"/>
      <c r="T67"/>
      <c r="U67"/>
      <c r="V67"/>
      <c r="W67"/>
      <c r="X67"/>
      <c r="Y67"/>
      <c r="Z67"/>
      <c r="AA67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116"/>
      <c r="AO67" s="116"/>
      <c r="AP67" s="126"/>
      <c r="AQ67" s="80"/>
      <c r="AR67" s="80" t="s">
        <v>191</v>
      </c>
      <c r="AS67" s="80"/>
      <c r="AT67" s="116"/>
      <c r="AU67" s="80"/>
      <c r="AV67" s="116"/>
      <c r="AW67" s="153"/>
      <c r="AX67" s="154"/>
      <c r="AY67" s="154"/>
      <c r="AZ67" s="154"/>
      <c r="BA67" s="154"/>
      <c r="BB67" s="153"/>
      <c r="BC67" s="154"/>
      <c r="BD67" s="153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</row>
    <row r="68" spans="1:71" s="95" customFormat="1" ht="15" x14ac:dyDescent="0.25">
      <c r="A68" s="127"/>
      <c r="B68" s="128" t="s">
        <v>15</v>
      </c>
      <c r="C68" s="423" t="s">
        <v>157</v>
      </c>
      <c r="D68" s="423"/>
      <c r="E68" s="423"/>
      <c r="F68" s="423"/>
      <c r="G68" s="423"/>
      <c r="H68" s="129"/>
      <c r="I68" s="130"/>
      <c r="J68" s="130"/>
      <c r="K68" s="130"/>
      <c r="L68" s="132"/>
      <c r="M68" s="130"/>
      <c r="N68" s="132"/>
      <c r="O68" s="130"/>
      <c r="P68" s="133">
        <v>7933.66</v>
      </c>
      <c r="Q68"/>
      <c r="R68"/>
      <c r="S68"/>
      <c r="T68"/>
      <c r="U68"/>
      <c r="V68"/>
      <c r="W68"/>
      <c r="X68"/>
      <c r="Y68"/>
      <c r="Z68"/>
      <c r="AA68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116"/>
      <c r="AO68" s="116"/>
      <c r="AP68" s="126"/>
      <c r="AQ68" s="80" t="s">
        <v>157</v>
      </c>
      <c r="AR68" s="80"/>
      <c r="AS68" s="80"/>
      <c r="AT68" s="116"/>
      <c r="AU68" s="80"/>
      <c r="AV68" s="116"/>
      <c r="AW68" s="153"/>
      <c r="AX68" s="154"/>
      <c r="AY68" s="154"/>
      <c r="AZ68" s="154"/>
      <c r="BA68" s="154"/>
      <c r="BB68" s="153"/>
      <c r="BC68" s="154"/>
      <c r="BD68" s="153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</row>
    <row r="69" spans="1:71" s="95" customFormat="1" ht="15" x14ac:dyDescent="0.25">
      <c r="A69" s="127"/>
      <c r="B69" s="128"/>
      <c r="C69" s="423" t="s">
        <v>158</v>
      </c>
      <c r="D69" s="423"/>
      <c r="E69" s="423"/>
      <c r="F69" s="423"/>
      <c r="G69" s="423"/>
      <c r="H69" s="129" t="s">
        <v>154</v>
      </c>
      <c r="I69" s="130"/>
      <c r="J69" s="130"/>
      <c r="K69" s="136">
        <v>5.1029999999999998</v>
      </c>
      <c r="L69" s="132"/>
      <c r="M69" s="130"/>
      <c r="N69" s="132"/>
      <c r="O69" s="130"/>
      <c r="P69" s="133">
        <v>2789.34</v>
      </c>
      <c r="Q69"/>
      <c r="R69"/>
      <c r="S69"/>
      <c r="T69"/>
      <c r="U69"/>
      <c r="V69"/>
      <c r="W69"/>
      <c r="X69"/>
      <c r="Y69"/>
      <c r="Z69"/>
      <c r="AA69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116"/>
      <c r="AO69" s="116"/>
      <c r="AP69" s="126"/>
      <c r="AQ69" s="80" t="s">
        <v>158</v>
      </c>
      <c r="AR69" s="80"/>
      <c r="AS69" s="80"/>
      <c r="AT69" s="116"/>
      <c r="AU69" s="80"/>
      <c r="AV69" s="116"/>
      <c r="AW69" s="153"/>
      <c r="AX69" s="154"/>
      <c r="AY69" s="154"/>
      <c r="AZ69" s="154"/>
      <c r="BA69" s="154"/>
      <c r="BB69" s="153"/>
      <c r="BC69" s="154"/>
      <c r="BD69" s="153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</row>
    <row r="70" spans="1:71" s="95" customFormat="1" ht="23.25" x14ac:dyDescent="0.25">
      <c r="A70" s="134"/>
      <c r="B70" s="128" t="s">
        <v>192</v>
      </c>
      <c r="C70" s="423" t="s">
        <v>193</v>
      </c>
      <c r="D70" s="423"/>
      <c r="E70" s="423"/>
      <c r="F70" s="423"/>
      <c r="G70" s="423"/>
      <c r="H70" s="129" t="s">
        <v>161</v>
      </c>
      <c r="I70" s="135">
        <v>0.96</v>
      </c>
      <c r="J70" s="135">
        <v>1.35</v>
      </c>
      <c r="K70" s="136">
        <v>2.5920000000000001</v>
      </c>
      <c r="L70" s="155">
        <v>2088.77</v>
      </c>
      <c r="M70" s="146">
        <v>1.24</v>
      </c>
      <c r="N70" s="139">
        <v>2590.0700000000002</v>
      </c>
      <c r="O70" s="130"/>
      <c r="P70" s="133">
        <v>6713.46</v>
      </c>
      <c r="Q70" s="140"/>
      <c r="R70" s="140"/>
      <c r="S70"/>
      <c r="T70"/>
      <c r="U70"/>
      <c r="V70"/>
      <c r="W70"/>
      <c r="X70"/>
      <c r="Y70"/>
      <c r="Z70"/>
      <c r="AA7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116"/>
      <c r="AO70" s="116"/>
      <c r="AP70" s="126"/>
      <c r="AQ70" s="80"/>
      <c r="AR70" s="80" t="s">
        <v>193</v>
      </c>
      <c r="AS70" s="80"/>
      <c r="AT70" s="116"/>
      <c r="AU70" s="80"/>
      <c r="AV70" s="116"/>
      <c r="AW70" s="153"/>
      <c r="AX70" s="154"/>
      <c r="AY70" s="154"/>
      <c r="AZ70" s="154"/>
      <c r="BA70" s="154"/>
      <c r="BB70" s="153"/>
      <c r="BC70" s="154"/>
      <c r="BD70" s="153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</row>
    <row r="71" spans="1:71" s="95" customFormat="1" ht="15" x14ac:dyDescent="0.25">
      <c r="A71" s="142"/>
      <c r="B71" s="128" t="s">
        <v>194</v>
      </c>
      <c r="C71" s="423" t="s">
        <v>195</v>
      </c>
      <c r="D71" s="423"/>
      <c r="E71" s="423"/>
      <c r="F71" s="423"/>
      <c r="G71" s="423"/>
      <c r="H71" s="129" t="s">
        <v>154</v>
      </c>
      <c r="I71" s="135">
        <v>0.96</v>
      </c>
      <c r="J71" s="135">
        <v>1.35</v>
      </c>
      <c r="K71" s="136">
        <v>2.5920000000000001</v>
      </c>
      <c r="L71" s="132"/>
      <c r="M71" s="130"/>
      <c r="N71" s="143">
        <v>583.91999999999996</v>
      </c>
      <c r="O71" s="130"/>
      <c r="P71" s="133">
        <v>1513.52</v>
      </c>
      <c r="Q71"/>
      <c r="R71"/>
      <c r="S71"/>
      <c r="T71"/>
      <c r="U71"/>
      <c r="V71"/>
      <c r="W71"/>
      <c r="X71"/>
      <c r="Y71"/>
      <c r="Z71"/>
      <c r="AA71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116"/>
      <c r="AO71" s="116"/>
      <c r="AP71" s="126"/>
      <c r="AQ71" s="80"/>
      <c r="AR71" s="80"/>
      <c r="AS71" s="80" t="s">
        <v>195</v>
      </c>
      <c r="AT71" s="116"/>
      <c r="AU71" s="80"/>
      <c r="AV71" s="116"/>
      <c r="AW71" s="153"/>
      <c r="AX71" s="154"/>
      <c r="AY71" s="154"/>
      <c r="AZ71" s="154"/>
      <c r="BA71" s="154"/>
      <c r="BB71" s="153"/>
      <c r="BC71" s="154"/>
      <c r="BD71" s="153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</row>
    <row r="72" spans="1:71" s="95" customFormat="1" ht="15" x14ac:dyDescent="0.25">
      <c r="A72" s="134"/>
      <c r="B72" s="128" t="s">
        <v>198</v>
      </c>
      <c r="C72" s="423" t="s">
        <v>199</v>
      </c>
      <c r="D72" s="423"/>
      <c r="E72" s="423"/>
      <c r="F72" s="423"/>
      <c r="G72" s="423"/>
      <c r="H72" s="129" t="s">
        <v>161</v>
      </c>
      <c r="I72" s="135">
        <v>0.84</v>
      </c>
      <c r="J72" s="135">
        <v>1.35</v>
      </c>
      <c r="K72" s="136">
        <v>2.2679999999999998</v>
      </c>
      <c r="L72" s="145">
        <v>346.73</v>
      </c>
      <c r="M72" s="146">
        <v>1.37</v>
      </c>
      <c r="N72" s="139">
        <v>475.02</v>
      </c>
      <c r="O72" s="130"/>
      <c r="P72" s="133">
        <v>1077.3499999999999</v>
      </c>
      <c r="Q72" s="140"/>
      <c r="R72" s="140"/>
      <c r="S72"/>
      <c r="T72"/>
      <c r="U72"/>
      <c r="V72"/>
      <c r="W72"/>
      <c r="X72"/>
      <c r="Y72"/>
      <c r="Z72"/>
      <c r="AA72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116"/>
      <c r="AO72" s="116"/>
      <c r="AP72" s="126"/>
      <c r="AQ72" s="80"/>
      <c r="AR72" s="80" t="s">
        <v>199</v>
      </c>
      <c r="AS72" s="80"/>
      <c r="AT72" s="116"/>
      <c r="AU72" s="80"/>
      <c r="AV72" s="116"/>
      <c r="AW72" s="153"/>
      <c r="AX72" s="154"/>
      <c r="AY72" s="154"/>
      <c r="AZ72" s="154"/>
      <c r="BA72" s="154"/>
      <c r="BB72" s="153"/>
      <c r="BC72" s="154"/>
      <c r="BD72" s="153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</row>
    <row r="73" spans="1:71" s="95" customFormat="1" ht="15" x14ac:dyDescent="0.25">
      <c r="A73" s="142"/>
      <c r="B73" s="128" t="s">
        <v>166</v>
      </c>
      <c r="C73" s="423" t="s">
        <v>167</v>
      </c>
      <c r="D73" s="423"/>
      <c r="E73" s="423"/>
      <c r="F73" s="423"/>
      <c r="G73" s="423"/>
      <c r="H73" s="129" t="s">
        <v>154</v>
      </c>
      <c r="I73" s="135">
        <v>0.84</v>
      </c>
      <c r="J73" s="135">
        <v>1.35</v>
      </c>
      <c r="K73" s="136">
        <v>2.2679999999999998</v>
      </c>
      <c r="L73" s="132"/>
      <c r="M73" s="130"/>
      <c r="N73" s="143">
        <v>508.09</v>
      </c>
      <c r="O73" s="130"/>
      <c r="P73" s="133">
        <v>1152.3499999999999</v>
      </c>
      <c r="Q73"/>
      <c r="R73"/>
      <c r="S73"/>
      <c r="T73"/>
      <c r="U73"/>
      <c r="V73"/>
      <c r="W73"/>
      <c r="X73"/>
      <c r="Y73"/>
      <c r="Z73"/>
      <c r="AA73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116"/>
      <c r="AO73" s="116"/>
      <c r="AP73" s="126"/>
      <c r="AQ73" s="80"/>
      <c r="AR73" s="80"/>
      <c r="AS73" s="80" t="s">
        <v>167</v>
      </c>
      <c r="AT73" s="116"/>
      <c r="AU73" s="80"/>
      <c r="AV73" s="116"/>
      <c r="AW73" s="153"/>
      <c r="AX73" s="154"/>
      <c r="AY73" s="154"/>
      <c r="AZ73" s="154"/>
      <c r="BA73" s="154"/>
      <c r="BB73" s="153"/>
      <c r="BC73" s="154"/>
      <c r="BD73" s="153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</row>
    <row r="74" spans="1:71" s="95" customFormat="1" ht="15" x14ac:dyDescent="0.25">
      <c r="A74" s="134"/>
      <c r="B74" s="128" t="s">
        <v>164</v>
      </c>
      <c r="C74" s="423" t="s">
        <v>165</v>
      </c>
      <c r="D74" s="423"/>
      <c r="E74" s="423"/>
      <c r="F74" s="423"/>
      <c r="G74" s="423"/>
      <c r="H74" s="129" t="s">
        <v>161</v>
      </c>
      <c r="I74" s="135">
        <v>0.09</v>
      </c>
      <c r="J74" s="135">
        <v>1.35</v>
      </c>
      <c r="K74" s="136">
        <v>0.24299999999999999</v>
      </c>
      <c r="L74" s="145">
        <v>477.92</v>
      </c>
      <c r="M74" s="146">
        <v>1.23</v>
      </c>
      <c r="N74" s="139">
        <v>587.84</v>
      </c>
      <c r="O74" s="130"/>
      <c r="P74" s="133">
        <v>142.85</v>
      </c>
      <c r="Q74" s="140"/>
      <c r="R74" s="140"/>
      <c r="S74"/>
      <c r="T74"/>
      <c r="U74"/>
      <c r="V74"/>
      <c r="W74"/>
      <c r="X74"/>
      <c r="Y74"/>
      <c r="Z74"/>
      <c r="AA74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116"/>
      <c r="AO74" s="116"/>
      <c r="AP74" s="126"/>
      <c r="AQ74" s="80"/>
      <c r="AR74" s="80" t="s">
        <v>165</v>
      </c>
      <c r="AS74" s="80"/>
      <c r="AT74" s="116"/>
      <c r="AU74" s="80"/>
      <c r="AV74" s="116"/>
      <c r="AW74" s="153"/>
      <c r="AX74" s="154"/>
      <c r="AY74" s="154"/>
      <c r="AZ74" s="154"/>
      <c r="BA74" s="154"/>
      <c r="BB74" s="153"/>
      <c r="BC74" s="154"/>
      <c r="BD74" s="153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</row>
    <row r="75" spans="1:71" s="95" customFormat="1" ht="15" x14ac:dyDescent="0.25">
      <c r="A75" s="142"/>
      <c r="B75" s="128" t="s">
        <v>166</v>
      </c>
      <c r="C75" s="423" t="s">
        <v>167</v>
      </c>
      <c r="D75" s="423"/>
      <c r="E75" s="423"/>
      <c r="F75" s="423"/>
      <c r="G75" s="423"/>
      <c r="H75" s="129" t="s">
        <v>154</v>
      </c>
      <c r="I75" s="135">
        <v>0.09</v>
      </c>
      <c r="J75" s="135">
        <v>1.35</v>
      </c>
      <c r="K75" s="136">
        <v>0.24299999999999999</v>
      </c>
      <c r="L75" s="132"/>
      <c r="M75" s="130"/>
      <c r="N75" s="143">
        <v>508.09</v>
      </c>
      <c r="O75" s="130"/>
      <c r="P75" s="144">
        <v>123.47</v>
      </c>
      <c r="Q75"/>
      <c r="R75"/>
      <c r="S75"/>
      <c r="T75"/>
      <c r="U75"/>
      <c r="V75"/>
      <c r="W75"/>
      <c r="X75"/>
      <c r="Y75"/>
      <c r="Z75"/>
      <c r="AA75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116"/>
      <c r="AO75" s="116"/>
      <c r="AP75" s="126"/>
      <c r="AQ75" s="80"/>
      <c r="AR75" s="80"/>
      <c r="AS75" s="80" t="s">
        <v>167</v>
      </c>
      <c r="AT75" s="116"/>
      <c r="AU75" s="80"/>
      <c r="AV75" s="116"/>
      <c r="AW75" s="153"/>
      <c r="AX75" s="154"/>
      <c r="AY75" s="154"/>
      <c r="AZ75" s="154"/>
      <c r="BA75" s="154"/>
      <c r="BB75" s="153"/>
      <c r="BC75" s="154"/>
      <c r="BD75" s="153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</row>
    <row r="76" spans="1:71" s="95" customFormat="1" ht="15" x14ac:dyDescent="0.25">
      <c r="A76" s="148"/>
      <c r="B76" s="125"/>
      <c r="C76" s="422" t="s">
        <v>181</v>
      </c>
      <c r="D76" s="422"/>
      <c r="E76" s="422"/>
      <c r="F76" s="422"/>
      <c r="G76" s="422"/>
      <c r="H76" s="119"/>
      <c r="I76" s="120"/>
      <c r="J76" s="120"/>
      <c r="K76" s="120"/>
      <c r="L76" s="122"/>
      <c r="M76" s="120"/>
      <c r="N76" s="149"/>
      <c r="O76" s="120"/>
      <c r="P76" s="150">
        <v>12989.35</v>
      </c>
      <c r="Q76" s="140"/>
      <c r="R76" s="140"/>
      <c r="S76"/>
      <c r="T76"/>
      <c r="U76"/>
      <c r="V76"/>
      <c r="W76"/>
      <c r="X76"/>
      <c r="Y76"/>
      <c r="Z76"/>
      <c r="AA76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116"/>
      <c r="AO76" s="116"/>
      <c r="AP76" s="126"/>
      <c r="AQ76" s="80"/>
      <c r="AR76" s="80"/>
      <c r="AS76" s="80"/>
      <c r="AT76" s="116" t="s">
        <v>181</v>
      </c>
      <c r="AU76" s="80"/>
      <c r="AV76" s="116"/>
      <c r="AW76" s="153"/>
      <c r="AX76" s="154"/>
      <c r="AY76" s="154"/>
      <c r="AZ76" s="154"/>
      <c r="BA76" s="154"/>
      <c r="BB76" s="153"/>
      <c r="BC76" s="154"/>
      <c r="BD76" s="153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</row>
    <row r="77" spans="1:71" s="95" customFormat="1" ht="15" x14ac:dyDescent="0.25">
      <c r="A77" s="142"/>
      <c r="B77" s="128"/>
      <c r="C77" s="423" t="s">
        <v>182</v>
      </c>
      <c r="D77" s="423"/>
      <c r="E77" s="423"/>
      <c r="F77" s="423"/>
      <c r="G77" s="423"/>
      <c r="H77" s="129"/>
      <c r="I77" s="130"/>
      <c r="J77" s="130"/>
      <c r="K77" s="130"/>
      <c r="L77" s="132"/>
      <c r="M77" s="130"/>
      <c r="N77" s="132"/>
      <c r="O77" s="130"/>
      <c r="P77" s="133">
        <v>5055.6899999999996</v>
      </c>
      <c r="Q77"/>
      <c r="R77"/>
      <c r="S77"/>
      <c r="T77"/>
      <c r="U77"/>
      <c r="V77"/>
      <c r="W77"/>
      <c r="X77"/>
      <c r="Y77"/>
      <c r="Z77"/>
      <c r="AA77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116"/>
      <c r="AO77" s="116"/>
      <c r="AP77" s="126"/>
      <c r="AQ77" s="80"/>
      <c r="AR77" s="80"/>
      <c r="AS77" s="80"/>
      <c r="AT77" s="116"/>
      <c r="AU77" s="80" t="s">
        <v>182</v>
      </c>
      <c r="AV77" s="116"/>
      <c r="AW77" s="153"/>
      <c r="AX77" s="154"/>
      <c r="AY77" s="154"/>
      <c r="AZ77" s="154"/>
      <c r="BA77" s="154"/>
      <c r="BB77" s="153"/>
      <c r="BC77" s="154"/>
      <c r="BD77" s="153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</row>
    <row r="78" spans="1:71" s="95" customFormat="1" ht="15" x14ac:dyDescent="0.25">
      <c r="A78" s="142"/>
      <c r="B78" s="128" t="s">
        <v>183</v>
      </c>
      <c r="C78" s="423" t="s">
        <v>184</v>
      </c>
      <c r="D78" s="423"/>
      <c r="E78" s="423"/>
      <c r="F78" s="423"/>
      <c r="G78" s="423"/>
      <c r="H78" s="129" t="s">
        <v>185</v>
      </c>
      <c r="I78" s="147">
        <v>103</v>
      </c>
      <c r="J78" s="130"/>
      <c r="K78" s="147">
        <v>103</v>
      </c>
      <c r="L78" s="132"/>
      <c r="M78" s="130"/>
      <c r="N78" s="132"/>
      <c r="O78" s="130"/>
      <c r="P78" s="133">
        <v>5207.3599999999997</v>
      </c>
      <c r="Q78"/>
      <c r="R78"/>
      <c r="S78"/>
      <c r="T78"/>
      <c r="U78"/>
      <c r="V78"/>
      <c r="W78"/>
      <c r="X78"/>
      <c r="Y78"/>
      <c r="Z78"/>
      <c r="AA78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116"/>
      <c r="AO78" s="116"/>
      <c r="AP78" s="126"/>
      <c r="AQ78" s="80"/>
      <c r="AR78" s="80"/>
      <c r="AS78" s="80"/>
      <c r="AT78" s="116"/>
      <c r="AU78" s="80" t="s">
        <v>184</v>
      </c>
      <c r="AV78" s="116"/>
      <c r="AW78" s="153"/>
      <c r="AX78" s="154"/>
      <c r="AY78" s="154"/>
      <c r="AZ78" s="154"/>
      <c r="BA78" s="154"/>
      <c r="BB78" s="153"/>
      <c r="BC78" s="154"/>
      <c r="BD78" s="153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</row>
    <row r="79" spans="1:71" s="95" customFormat="1" ht="15" x14ac:dyDescent="0.25">
      <c r="A79" s="142"/>
      <c r="B79" s="128" t="s">
        <v>186</v>
      </c>
      <c r="C79" s="423" t="s">
        <v>187</v>
      </c>
      <c r="D79" s="423"/>
      <c r="E79" s="423"/>
      <c r="F79" s="423"/>
      <c r="G79" s="423"/>
      <c r="H79" s="129" t="s">
        <v>185</v>
      </c>
      <c r="I79" s="147">
        <v>60</v>
      </c>
      <c r="J79" s="130"/>
      <c r="K79" s="147">
        <v>60</v>
      </c>
      <c r="L79" s="132"/>
      <c r="M79" s="130"/>
      <c r="N79" s="132"/>
      <c r="O79" s="130"/>
      <c r="P79" s="133">
        <v>3033.41</v>
      </c>
      <c r="Q79"/>
      <c r="R79"/>
      <c r="S79"/>
      <c r="T79"/>
      <c r="U79"/>
      <c r="V79"/>
      <c r="W79"/>
      <c r="X79"/>
      <c r="Y79"/>
      <c r="Z79"/>
      <c r="AA79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116"/>
      <c r="AO79" s="116"/>
      <c r="AP79" s="126"/>
      <c r="AQ79" s="80"/>
      <c r="AR79" s="80"/>
      <c r="AS79" s="80"/>
      <c r="AT79" s="116"/>
      <c r="AU79" s="80" t="s">
        <v>187</v>
      </c>
      <c r="AV79" s="116"/>
      <c r="AW79" s="153"/>
      <c r="AX79" s="154"/>
      <c r="AY79" s="154"/>
      <c r="AZ79" s="154"/>
      <c r="BA79" s="154"/>
      <c r="BB79" s="153"/>
      <c r="BC79" s="154"/>
      <c r="BD79" s="153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</row>
    <row r="80" spans="1:71" s="95" customFormat="1" ht="15" x14ac:dyDescent="0.25">
      <c r="A80" s="151"/>
      <c r="B80" s="197"/>
      <c r="C80" s="422" t="s">
        <v>188</v>
      </c>
      <c r="D80" s="422"/>
      <c r="E80" s="422"/>
      <c r="F80" s="422"/>
      <c r="G80" s="422"/>
      <c r="H80" s="119"/>
      <c r="I80" s="120"/>
      <c r="J80" s="120"/>
      <c r="K80" s="120"/>
      <c r="L80" s="122"/>
      <c r="M80" s="120"/>
      <c r="N80" s="149">
        <v>10615.06</v>
      </c>
      <c r="O80" s="120"/>
      <c r="P80" s="150">
        <v>21230.12</v>
      </c>
      <c r="Q80"/>
      <c r="R80"/>
      <c r="S80"/>
      <c r="T80"/>
      <c r="U80"/>
      <c r="V80"/>
      <c r="W80"/>
      <c r="X80"/>
      <c r="Y80"/>
      <c r="Z80"/>
      <c r="AA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116"/>
      <c r="AO80" s="116"/>
      <c r="AP80" s="126"/>
      <c r="AQ80" s="80"/>
      <c r="AR80" s="80"/>
      <c r="AS80" s="80"/>
      <c r="AT80" s="116"/>
      <c r="AU80" s="80"/>
      <c r="AV80" s="116" t="s">
        <v>188</v>
      </c>
      <c r="AW80" s="153"/>
      <c r="AX80" s="154"/>
      <c r="AY80" s="154"/>
      <c r="AZ80" s="154"/>
      <c r="BA80" s="154"/>
      <c r="BB80" s="153"/>
      <c r="BC80" s="154"/>
      <c r="BD80" s="153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</row>
    <row r="81" spans="1:71" s="95" customFormat="1" ht="15" x14ac:dyDescent="0.25">
      <c r="A81" s="117" t="s">
        <v>24</v>
      </c>
      <c r="B81" s="198" t="s">
        <v>200</v>
      </c>
      <c r="C81" s="424" t="s">
        <v>201</v>
      </c>
      <c r="D81" s="424"/>
      <c r="E81" s="424"/>
      <c r="F81" s="424"/>
      <c r="G81" s="424"/>
      <c r="H81" s="119" t="s">
        <v>189</v>
      </c>
      <c r="I81" s="120">
        <v>3</v>
      </c>
      <c r="J81" s="121">
        <v>1</v>
      </c>
      <c r="K81" s="121">
        <v>3</v>
      </c>
      <c r="L81" s="122"/>
      <c r="M81" s="120"/>
      <c r="N81" s="122"/>
      <c r="O81" s="120"/>
      <c r="P81" s="123"/>
      <c r="Q81"/>
      <c r="R81"/>
      <c r="S81"/>
      <c r="T81"/>
      <c r="U81"/>
      <c r="V81"/>
      <c r="W81"/>
      <c r="X81"/>
      <c r="Y81"/>
      <c r="Z81"/>
      <c r="AA81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116"/>
      <c r="AO81" s="116" t="s">
        <v>201</v>
      </c>
      <c r="AP81" s="126"/>
      <c r="AQ81" s="80"/>
      <c r="AR81" s="80"/>
      <c r="AS81" s="80"/>
      <c r="AT81" s="116"/>
      <c r="AU81" s="80"/>
      <c r="AV81" s="116"/>
      <c r="AW81" s="153"/>
      <c r="AX81" s="154"/>
      <c r="AY81" s="154"/>
      <c r="AZ81" s="154"/>
      <c r="BA81" s="154"/>
      <c r="BB81" s="153"/>
      <c r="BC81" s="154"/>
      <c r="BD81" s="153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</row>
    <row r="82" spans="1:71" s="95" customFormat="1" ht="22.5" x14ac:dyDescent="0.25">
      <c r="A82" s="124"/>
      <c r="B82" s="125" t="s">
        <v>147</v>
      </c>
      <c r="C82" s="418" t="s">
        <v>148</v>
      </c>
      <c r="D82" s="418"/>
      <c r="E82" s="418"/>
      <c r="F82" s="418"/>
      <c r="G82" s="418"/>
      <c r="H82" s="418"/>
      <c r="I82" s="418"/>
      <c r="J82" s="418"/>
      <c r="K82" s="418"/>
      <c r="L82" s="418"/>
      <c r="M82" s="418"/>
      <c r="N82" s="418"/>
      <c r="O82" s="418"/>
      <c r="P82" s="428"/>
      <c r="Q82"/>
      <c r="R82"/>
      <c r="S82"/>
      <c r="T82"/>
      <c r="U82"/>
      <c r="V82"/>
      <c r="W82"/>
      <c r="X82"/>
      <c r="Y82"/>
      <c r="Z82"/>
      <c r="AA82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116"/>
      <c r="AO82" s="116"/>
      <c r="AP82" s="126" t="s">
        <v>148</v>
      </c>
      <c r="AQ82" s="80"/>
      <c r="AR82" s="80"/>
      <c r="AS82" s="80"/>
      <c r="AT82" s="116"/>
      <c r="AU82" s="80"/>
      <c r="AV82" s="116"/>
      <c r="AW82" s="153"/>
      <c r="AX82" s="154"/>
      <c r="AY82" s="154"/>
      <c r="AZ82" s="154"/>
      <c r="BA82" s="154"/>
      <c r="BB82" s="153"/>
      <c r="BC82" s="154"/>
      <c r="BD82" s="153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</row>
    <row r="83" spans="1:71" s="95" customFormat="1" ht="23.25" x14ac:dyDescent="0.25">
      <c r="A83" s="124"/>
      <c r="B83" s="125" t="s">
        <v>149</v>
      </c>
      <c r="C83" s="418" t="s">
        <v>150</v>
      </c>
      <c r="D83" s="418"/>
      <c r="E83" s="418"/>
      <c r="F83" s="418"/>
      <c r="G83" s="418"/>
      <c r="H83" s="418"/>
      <c r="I83" s="418"/>
      <c r="J83" s="418"/>
      <c r="K83" s="418"/>
      <c r="L83" s="418"/>
      <c r="M83" s="418"/>
      <c r="N83" s="418"/>
      <c r="O83" s="418"/>
      <c r="P83" s="428"/>
      <c r="Q83"/>
      <c r="R83"/>
      <c r="S83"/>
      <c r="T83"/>
      <c r="U83"/>
      <c r="V83"/>
      <c r="W83"/>
      <c r="X83"/>
      <c r="Y83"/>
      <c r="Z83"/>
      <c r="AA83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116"/>
      <c r="AO83" s="116"/>
      <c r="AP83" s="126" t="s">
        <v>150</v>
      </c>
      <c r="AQ83" s="80"/>
      <c r="AR83" s="80"/>
      <c r="AS83" s="80"/>
      <c r="AT83" s="116"/>
      <c r="AU83" s="80"/>
      <c r="AV83" s="116"/>
      <c r="AW83" s="153"/>
      <c r="AX83" s="154"/>
      <c r="AY83" s="154"/>
      <c r="AZ83" s="154"/>
      <c r="BA83" s="154"/>
      <c r="BB83" s="153"/>
      <c r="BC83" s="154"/>
      <c r="BD83" s="153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</row>
    <row r="84" spans="1:71" s="95" customFormat="1" ht="15" x14ac:dyDescent="0.25">
      <c r="A84" s="127"/>
      <c r="B84" s="128" t="s">
        <v>13</v>
      </c>
      <c r="C84" s="423" t="s">
        <v>153</v>
      </c>
      <c r="D84" s="423"/>
      <c r="E84" s="423"/>
      <c r="F84" s="423"/>
      <c r="G84" s="423"/>
      <c r="H84" s="129" t="s">
        <v>154</v>
      </c>
      <c r="I84" s="130"/>
      <c r="J84" s="130"/>
      <c r="K84" s="131">
        <v>8.2215000000000007</v>
      </c>
      <c r="L84" s="132"/>
      <c r="M84" s="130"/>
      <c r="N84" s="132"/>
      <c r="O84" s="130"/>
      <c r="P84" s="133">
        <v>3709.62</v>
      </c>
      <c r="Q84"/>
      <c r="R84"/>
      <c r="S84"/>
      <c r="T84"/>
      <c r="U84"/>
      <c r="V84"/>
      <c r="W84"/>
      <c r="X84"/>
      <c r="Y84"/>
      <c r="Z84"/>
      <c r="AA84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116"/>
      <c r="AO84" s="116"/>
      <c r="AP84" s="126"/>
      <c r="AQ84" s="80" t="s">
        <v>153</v>
      </c>
      <c r="AR84" s="80"/>
      <c r="AS84" s="80"/>
      <c r="AT84" s="116"/>
      <c r="AU84" s="80"/>
      <c r="AV84" s="116"/>
      <c r="AW84" s="153"/>
      <c r="AX84" s="154"/>
      <c r="AY84" s="154"/>
      <c r="AZ84" s="154"/>
      <c r="BA84" s="154"/>
      <c r="BB84" s="153"/>
      <c r="BC84" s="154"/>
      <c r="BD84" s="153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</row>
    <row r="85" spans="1:71" s="95" customFormat="1" ht="15" x14ac:dyDescent="0.25">
      <c r="A85" s="134"/>
      <c r="B85" s="128" t="s">
        <v>202</v>
      </c>
      <c r="C85" s="423" t="s">
        <v>203</v>
      </c>
      <c r="D85" s="423"/>
      <c r="E85" s="423"/>
      <c r="F85" s="423"/>
      <c r="G85" s="423"/>
      <c r="H85" s="129" t="s">
        <v>154</v>
      </c>
      <c r="I85" s="135">
        <v>2.0299999999999998</v>
      </c>
      <c r="J85" s="135">
        <v>1.35</v>
      </c>
      <c r="K85" s="131">
        <v>8.2215000000000007</v>
      </c>
      <c r="L85" s="137"/>
      <c r="M85" s="138"/>
      <c r="N85" s="139">
        <v>451.21</v>
      </c>
      <c r="O85" s="130"/>
      <c r="P85" s="133">
        <v>3709.62</v>
      </c>
      <c r="Q85" s="140"/>
      <c r="R85" s="140"/>
      <c r="S85"/>
      <c r="T85"/>
      <c r="U85"/>
      <c r="V85"/>
      <c r="W85"/>
      <c r="X85"/>
      <c r="Y85"/>
      <c r="Z85"/>
      <c r="AA85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116"/>
      <c r="AO85" s="116"/>
      <c r="AP85" s="126"/>
      <c r="AQ85" s="80"/>
      <c r="AR85" s="80" t="s">
        <v>203</v>
      </c>
      <c r="AS85" s="80"/>
      <c r="AT85" s="116"/>
      <c r="AU85" s="80"/>
      <c r="AV85" s="116"/>
      <c r="AW85" s="153"/>
      <c r="AX85" s="154"/>
      <c r="AY85" s="154"/>
      <c r="AZ85" s="154"/>
      <c r="BA85" s="154"/>
      <c r="BB85" s="153"/>
      <c r="BC85" s="154"/>
      <c r="BD85" s="153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</row>
    <row r="86" spans="1:71" s="95" customFormat="1" ht="15" x14ac:dyDescent="0.25">
      <c r="A86" s="127"/>
      <c r="B86" s="128" t="s">
        <v>15</v>
      </c>
      <c r="C86" s="423" t="s">
        <v>157</v>
      </c>
      <c r="D86" s="423"/>
      <c r="E86" s="423"/>
      <c r="F86" s="423"/>
      <c r="G86" s="423"/>
      <c r="H86" s="129"/>
      <c r="I86" s="130"/>
      <c r="J86" s="130"/>
      <c r="K86" s="130"/>
      <c r="L86" s="132"/>
      <c r="M86" s="130"/>
      <c r="N86" s="132"/>
      <c r="O86" s="130"/>
      <c r="P86" s="133">
        <v>1103.8</v>
      </c>
      <c r="Q86"/>
      <c r="R86"/>
      <c r="S86"/>
      <c r="T86"/>
      <c r="U86"/>
      <c r="V86"/>
      <c r="W86"/>
      <c r="X86"/>
      <c r="Y86"/>
      <c r="Z86"/>
      <c r="AA86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116"/>
      <c r="AO86" s="116"/>
      <c r="AP86" s="126"/>
      <c r="AQ86" s="80" t="s">
        <v>157</v>
      </c>
      <c r="AR86" s="80"/>
      <c r="AS86" s="80"/>
      <c r="AT86" s="116"/>
      <c r="AU86" s="80"/>
      <c r="AV86" s="116"/>
      <c r="AW86" s="153"/>
      <c r="AX86" s="154"/>
      <c r="AY86" s="154"/>
      <c r="AZ86" s="154"/>
      <c r="BA86" s="154"/>
      <c r="BB86" s="153"/>
      <c r="BC86" s="154"/>
      <c r="BD86" s="153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</row>
    <row r="87" spans="1:71" s="95" customFormat="1" ht="15" x14ac:dyDescent="0.25">
      <c r="A87" s="127"/>
      <c r="B87" s="128"/>
      <c r="C87" s="423" t="s">
        <v>158</v>
      </c>
      <c r="D87" s="423"/>
      <c r="E87" s="423"/>
      <c r="F87" s="423"/>
      <c r="G87" s="423"/>
      <c r="H87" s="129" t="s">
        <v>154</v>
      </c>
      <c r="I87" s="130"/>
      <c r="J87" s="130"/>
      <c r="K87" s="131">
        <v>2.2275</v>
      </c>
      <c r="L87" s="132"/>
      <c r="M87" s="130"/>
      <c r="N87" s="132"/>
      <c r="O87" s="130"/>
      <c r="P87" s="133">
        <v>1131.77</v>
      </c>
      <c r="Q87"/>
      <c r="R87"/>
      <c r="S87"/>
      <c r="T87"/>
      <c r="U87"/>
      <c r="V87"/>
      <c r="W87"/>
      <c r="X87"/>
      <c r="Y87"/>
      <c r="Z87"/>
      <c r="AA87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116"/>
      <c r="AO87" s="116"/>
      <c r="AP87" s="126"/>
      <c r="AQ87" s="80" t="s">
        <v>158</v>
      </c>
      <c r="AR87" s="80"/>
      <c r="AS87" s="80"/>
      <c r="AT87" s="116"/>
      <c r="AU87" s="80"/>
      <c r="AV87" s="116"/>
      <c r="AW87" s="153"/>
      <c r="AX87" s="154"/>
      <c r="AY87" s="154"/>
      <c r="AZ87" s="154"/>
      <c r="BA87" s="154"/>
      <c r="BB87" s="153"/>
      <c r="BC87" s="154"/>
      <c r="BD87" s="153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</row>
    <row r="88" spans="1:71" s="95" customFormat="1" ht="15" x14ac:dyDescent="0.25">
      <c r="A88" s="134"/>
      <c r="B88" s="128" t="s">
        <v>198</v>
      </c>
      <c r="C88" s="423" t="s">
        <v>199</v>
      </c>
      <c r="D88" s="423"/>
      <c r="E88" s="423"/>
      <c r="F88" s="423"/>
      <c r="G88" s="423"/>
      <c r="H88" s="129" t="s">
        <v>161</v>
      </c>
      <c r="I88" s="135">
        <v>0.45</v>
      </c>
      <c r="J88" s="135">
        <v>1.35</v>
      </c>
      <c r="K88" s="131">
        <v>1.8225</v>
      </c>
      <c r="L88" s="145">
        <v>346.73</v>
      </c>
      <c r="M88" s="146">
        <v>1.37</v>
      </c>
      <c r="N88" s="139">
        <v>475.02</v>
      </c>
      <c r="O88" s="130"/>
      <c r="P88" s="133">
        <v>865.72</v>
      </c>
      <c r="Q88" s="140"/>
      <c r="R88" s="140"/>
      <c r="S88"/>
      <c r="T88"/>
      <c r="U88"/>
      <c r="V88"/>
      <c r="W88"/>
      <c r="X88"/>
      <c r="Y88"/>
      <c r="Z88"/>
      <c r="AA88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116"/>
      <c r="AO88" s="116"/>
      <c r="AP88" s="126"/>
      <c r="AQ88" s="80"/>
      <c r="AR88" s="80" t="s">
        <v>199</v>
      </c>
      <c r="AS88" s="80"/>
      <c r="AT88" s="116"/>
      <c r="AU88" s="80"/>
      <c r="AV88" s="116"/>
      <c r="AW88" s="153"/>
      <c r="AX88" s="154"/>
      <c r="AY88" s="154"/>
      <c r="AZ88" s="154"/>
      <c r="BA88" s="154"/>
      <c r="BB88" s="153"/>
      <c r="BC88" s="154"/>
      <c r="BD88" s="153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</row>
    <row r="89" spans="1:71" s="95" customFormat="1" ht="15" x14ac:dyDescent="0.25">
      <c r="A89" s="142"/>
      <c r="B89" s="128" t="s">
        <v>166</v>
      </c>
      <c r="C89" s="423" t="s">
        <v>167</v>
      </c>
      <c r="D89" s="423"/>
      <c r="E89" s="423"/>
      <c r="F89" s="423"/>
      <c r="G89" s="423"/>
      <c r="H89" s="129" t="s">
        <v>154</v>
      </c>
      <c r="I89" s="135">
        <v>0.45</v>
      </c>
      <c r="J89" s="135">
        <v>1.35</v>
      </c>
      <c r="K89" s="131">
        <v>1.8225</v>
      </c>
      <c r="L89" s="132"/>
      <c r="M89" s="130"/>
      <c r="N89" s="143">
        <v>508.09</v>
      </c>
      <c r="O89" s="130"/>
      <c r="P89" s="144">
        <v>925.99</v>
      </c>
      <c r="Q89"/>
      <c r="R89"/>
      <c r="S89"/>
      <c r="T89"/>
      <c r="U89"/>
      <c r="V89"/>
      <c r="W89"/>
      <c r="X89"/>
      <c r="Y89"/>
      <c r="Z89"/>
      <c r="AA89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116"/>
      <c r="AO89" s="116"/>
      <c r="AP89" s="126"/>
      <c r="AQ89" s="80"/>
      <c r="AR89" s="80"/>
      <c r="AS89" s="80" t="s">
        <v>167</v>
      </c>
      <c r="AT89" s="116"/>
      <c r="AU89" s="80"/>
      <c r="AV89" s="116"/>
      <c r="AW89" s="153"/>
      <c r="AX89" s="154"/>
      <c r="AY89" s="154"/>
      <c r="AZ89" s="154"/>
      <c r="BA89" s="154"/>
      <c r="BB89" s="153"/>
      <c r="BC89" s="154"/>
      <c r="BD89" s="153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</row>
    <row r="90" spans="1:71" s="95" customFormat="1" ht="15" x14ac:dyDescent="0.25">
      <c r="A90" s="134"/>
      <c r="B90" s="128" t="s">
        <v>164</v>
      </c>
      <c r="C90" s="423" t="s">
        <v>165</v>
      </c>
      <c r="D90" s="423"/>
      <c r="E90" s="423"/>
      <c r="F90" s="423"/>
      <c r="G90" s="423"/>
      <c r="H90" s="129" t="s">
        <v>161</v>
      </c>
      <c r="I90" s="156">
        <v>0.1</v>
      </c>
      <c r="J90" s="135">
        <v>1.35</v>
      </c>
      <c r="K90" s="136">
        <v>0.40500000000000003</v>
      </c>
      <c r="L90" s="145">
        <v>477.92</v>
      </c>
      <c r="M90" s="146">
        <v>1.23</v>
      </c>
      <c r="N90" s="139">
        <v>587.84</v>
      </c>
      <c r="O90" s="130"/>
      <c r="P90" s="133">
        <v>238.08</v>
      </c>
      <c r="Q90" s="140"/>
      <c r="R90" s="140"/>
      <c r="S90"/>
      <c r="T90"/>
      <c r="U90"/>
      <c r="V90"/>
      <c r="W90"/>
      <c r="X90"/>
      <c r="Y90"/>
      <c r="Z90"/>
      <c r="AA9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116"/>
      <c r="AO90" s="116"/>
      <c r="AP90" s="126"/>
      <c r="AQ90" s="80"/>
      <c r="AR90" s="80" t="s">
        <v>165</v>
      </c>
      <c r="AS90" s="80"/>
      <c r="AT90" s="116"/>
      <c r="AU90" s="80"/>
      <c r="AV90" s="116"/>
      <c r="AW90" s="153"/>
      <c r="AX90" s="154"/>
      <c r="AY90" s="154"/>
      <c r="AZ90" s="154"/>
      <c r="BA90" s="154"/>
      <c r="BB90" s="153"/>
      <c r="BC90" s="154"/>
      <c r="BD90" s="153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</row>
    <row r="91" spans="1:71" s="95" customFormat="1" ht="15" x14ac:dyDescent="0.25">
      <c r="A91" s="142"/>
      <c r="B91" s="128" t="s">
        <v>166</v>
      </c>
      <c r="C91" s="423" t="s">
        <v>167</v>
      </c>
      <c r="D91" s="423"/>
      <c r="E91" s="423"/>
      <c r="F91" s="423"/>
      <c r="G91" s="423"/>
      <c r="H91" s="129" t="s">
        <v>154</v>
      </c>
      <c r="I91" s="156">
        <v>0.1</v>
      </c>
      <c r="J91" s="135">
        <v>1.35</v>
      </c>
      <c r="K91" s="136">
        <v>0.40500000000000003</v>
      </c>
      <c r="L91" s="132"/>
      <c r="M91" s="130"/>
      <c r="N91" s="143">
        <v>508.09</v>
      </c>
      <c r="O91" s="130"/>
      <c r="P91" s="144">
        <v>205.78</v>
      </c>
      <c r="Q91"/>
      <c r="R91"/>
      <c r="S91"/>
      <c r="T91"/>
      <c r="U91"/>
      <c r="V91"/>
      <c r="W91"/>
      <c r="X91"/>
      <c r="Y91"/>
      <c r="Z91"/>
      <c r="AA91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116"/>
      <c r="AO91" s="116"/>
      <c r="AP91" s="126"/>
      <c r="AQ91" s="80"/>
      <c r="AR91" s="80"/>
      <c r="AS91" s="80" t="s">
        <v>167</v>
      </c>
      <c r="AT91" s="116"/>
      <c r="AU91" s="80"/>
      <c r="AV91" s="116"/>
      <c r="AW91" s="153"/>
      <c r="AX91" s="154"/>
      <c r="AY91" s="154"/>
      <c r="AZ91" s="154"/>
      <c r="BA91" s="154"/>
      <c r="BB91" s="153"/>
      <c r="BC91" s="154"/>
      <c r="BD91" s="153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</row>
    <row r="92" spans="1:71" s="95" customFormat="1" ht="15" x14ac:dyDescent="0.25">
      <c r="A92" s="148"/>
      <c r="B92" s="125"/>
      <c r="C92" s="422" t="s">
        <v>181</v>
      </c>
      <c r="D92" s="422"/>
      <c r="E92" s="422"/>
      <c r="F92" s="422"/>
      <c r="G92" s="422"/>
      <c r="H92" s="119"/>
      <c r="I92" s="120"/>
      <c r="J92" s="120"/>
      <c r="K92" s="120"/>
      <c r="L92" s="122"/>
      <c r="M92" s="120"/>
      <c r="N92" s="149"/>
      <c r="O92" s="120"/>
      <c r="P92" s="150">
        <v>5945.19</v>
      </c>
      <c r="Q92" s="140"/>
      <c r="R92" s="140"/>
      <c r="S92"/>
      <c r="T92"/>
      <c r="U92"/>
      <c r="V92"/>
      <c r="W92"/>
      <c r="X92"/>
      <c r="Y92"/>
      <c r="Z92"/>
      <c r="AA92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116"/>
      <c r="AO92" s="116"/>
      <c r="AP92" s="126"/>
      <c r="AQ92" s="80"/>
      <c r="AR92" s="80"/>
      <c r="AS92" s="80"/>
      <c r="AT92" s="116" t="s">
        <v>181</v>
      </c>
      <c r="AU92" s="80"/>
      <c r="AV92" s="116"/>
      <c r="AW92" s="153"/>
      <c r="AX92" s="154"/>
      <c r="AY92" s="154"/>
      <c r="AZ92" s="154"/>
      <c r="BA92" s="154"/>
      <c r="BB92" s="153"/>
      <c r="BC92" s="154"/>
      <c r="BD92" s="153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</row>
    <row r="93" spans="1:71" s="95" customFormat="1" ht="15" x14ac:dyDescent="0.25">
      <c r="A93" s="142"/>
      <c r="B93" s="128"/>
      <c r="C93" s="423" t="s">
        <v>182</v>
      </c>
      <c r="D93" s="423"/>
      <c r="E93" s="423"/>
      <c r="F93" s="423"/>
      <c r="G93" s="423"/>
      <c r="H93" s="129"/>
      <c r="I93" s="130"/>
      <c r="J93" s="130"/>
      <c r="K93" s="130"/>
      <c r="L93" s="132"/>
      <c r="M93" s="130"/>
      <c r="N93" s="132"/>
      <c r="O93" s="130"/>
      <c r="P93" s="133">
        <v>4841.3900000000003</v>
      </c>
      <c r="Q93"/>
      <c r="R93"/>
      <c r="S93"/>
      <c r="T93"/>
      <c r="U93"/>
      <c r="V93"/>
      <c r="W93"/>
      <c r="X93"/>
      <c r="Y93"/>
      <c r="Z93"/>
      <c r="AA93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116"/>
      <c r="AO93" s="116"/>
      <c r="AP93" s="126"/>
      <c r="AQ93" s="80"/>
      <c r="AR93" s="80"/>
      <c r="AS93" s="80"/>
      <c r="AT93" s="116"/>
      <c r="AU93" s="80" t="s">
        <v>182</v>
      </c>
      <c r="AV93" s="116"/>
      <c r="AW93" s="153"/>
      <c r="AX93" s="154"/>
      <c r="AY93" s="154"/>
      <c r="AZ93" s="154"/>
      <c r="BA93" s="154"/>
      <c r="BB93" s="153"/>
      <c r="BC93" s="154"/>
      <c r="BD93" s="153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</row>
    <row r="94" spans="1:71" s="95" customFormat="1" ht="15" x14ac:dyDescent="0.25">
      <c r="A94" s="142"/>
      <c r="B94" s="128" t="s">
        <v>183</v>
      </c>
      <c r="C94" s="423" t="s">
        <v>184</v>
      </c>
      <c r="D94" s="423"/>
      <c r="E94" s="423"/>
      <c r="F94" s="423"/>
      <c r="G94" s="423"/>
      <c r="H94" s="129" t="s">
        <v>185</v>
      </c>
      <c r="I94" s="147">
        <v>103</v>
      </c>
      <c r="J94" s="130"/>
      <c r="K94" s="147">
        <v>103</v>
      </c>
      <c r="L94" s="132"/>
      <c r="M94" s="130"/>
      <c r="N94" s="132"/>
      <c r="O94" s="130"/>
      <c r="P94" s="133">
        <v>4986.63</v>
      </c>
      <c r="Q94"/>
      <c r="R94"/>
      <c r="S94"/>
      <c r="T94"/>
      <c r="U94"/>
      <c r="V94"/>
      <c r="W94"/>
      <c r="X94"/>
      <c r="Y94"/>
      <c r="Z94"/>
      <c r="AA94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116"/>
      <c r="AO94" s="116"/>
      <c r="AP94" s="126"/>
      <c r="AQ94" s="80"/>
      <c r="AR94" s="80"/>
      <c r="AS94" s="80"/>
      <c r="AT94" s="116"/>
      <c r="AU94" s="80" t="s">
        <v>184</v>
      </c>
      <c r="AV94" s="116"/>
      <c r="AW94" s="153"/>
      <c r="AX94" s="154"/>
      <c r="AY94" s="154"/>
      <c r="AZ94" s="154"/>
      <c r="BA94" s="154"/>
      <c r="BB94" s="153"/>
      <c r="BC94" s="154"/>
      <c r="BD94" s="153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</row>
    <row r="95" spans="1:71" s="95" customFormat="1" ht="15" x14ac:dyDescent="0.25">
      <c r="A95" s="142"/>
      <c r="B95" s="128" t="s">
        <v>186</v>
      </c>
      <c r="C95" s="423" t="s">
        <v>187</v>
      </c>
      <c r="D95" s="423"/>
      <c r="E95" s="423"/>
      <c r="F95" s="423"/>
      <c r="G95" s="423"/>
      <c r="H95" s="129" t="s">
        <v>185</v>
      </c>
      <c r="I95" s="147">
        <v>60</v>
      </c>
      <c r="J95" s="130"/>
      <c r="K95" s="147">
        <v>60</v>
      </c>
      <c r="L95" s="132"/>
      <c r="M95" s="130"/>
      <c r="N95" s="132"/>
      <c r="O95" s="130"/>
      <c r="P95" s="133">
        <v>2904.83</v>
      </c>
      <c r="Q95"/>
      <c r="R95"/>
      <c r="S95"/>
      <c r="T95"/>
      <c r="U95"/>
      <c r="V95"/>
      <c r="W95"/>
      <c r="X95"/>
      <c r="Y95"/>
      <c r="Z95"/>
      <c r="AA95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116"/>
      <c r="AO95" s="116"/>
      <c r="AP95" s="126"/>
      <c r="AQ95" s="80"/>
      <c r="AR95" s="80"/>
      <c r="AS95" s="80"/>
      <c r="AT95" s="116"/>
      <c r="AU95" s="80" t="s">
        <v>187</v>
      </c>
      <c r="AV95" s="116"/>
      <c r="AW95" s="153"/>
      <c r="AX95" s="154"/>
      <c r="AY95" s="154"/>
      <c r="AZ95" s="154"/>
      <c r="BA95" s="154"/>
      <c r="BB95" s="153"/>
      <c r="BC95" s="154"/>
      <c r="BD95" s="153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</row>
    <row r="96" spans="1:71" s="95" customFormat="1" ht="15" x14ac:dyDescent="0.25">
      <c r="A96" s="151"/>
      <c r="B96" s="197"/>
      <c r="C96" s="422" t="s">
        <v>188</v>
      </c>
      <c r="D96" s="422"/>
      <c r="E96" s="422"/>
      <c r="F96" s="422"/>
      <c r="G96" s="422"/>
      <c r="H96" s="119"/>
      <c r="I96" s="120"/>
      <c r="J96" s="120"/>
      <c r="K96" s="120"/>
      <c r="L96" s="122"/>
      <c r="M96" s="120"/>
      <c r="N96" s="149">
        <v>4612.22</v>
      </c>
      <c r="O96" s="120"/>
      <c r="P96" s="150">
        <v>13836.65</v>
      </c>
      <c r="Q96"/>
      <c r="R96"/>
      <c r="S96"/>
      <c r="T96"/>
      <c r="U96"/>
      <c r="V96"/>
      <c r="W96"/>
      <c r="X96"/>
      <c r="Y96"/>
      <c r="Z96"/>
      <c r="AA96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116"/>
      <c r="AO96" s="116"/>
      <c r="AP96" s="126"/>
      <c r="AQ96" s="80"/>
      <c r="AR96" s="80"/>
      <c r="AS96" s="80"/>
      <c r="AT96" s="116"/>
      <c r="AU96" s="80"/>
      <c r="AV96" s="116" t="s">
        <v>188</v>
      </c>
      <c r="AW96" s="153"/>
      <c r="AX96" s="154"/>
      <c r="AY96" s="154"/>
      <c r="AZ96" s="154"/>
      <c r="BA96" s="154"/>
      <c r="BB96" s="153"/>
      <c r="BC96" s="154"/>
      <c r="BD96" s="153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</row>
    <row r="97" spans="1:71" s="95" customFormat="1" ht="15" x14ac:dyDescent="0.25">
      <c r="A97" s="157"/>
      <c r="B97" s="158"/>
      <c r="C97" s="158"/>
      <c r="D97" s="158"/>
      <c r="E97" s="158"/>
      <c r="F97" s="159"/>
      <c r="G97" s="159"/>
      <c r="H97" s="159"/>
      <c r="I97" s="159"/>
      <c r="J97" s="160"/>
      <c r="K97" s="159"/>
      <c r="L97" s="159"/>
      <c r="M97" s="159"/>
      <c r="N97" s="160"/>
      <c r="O97" s="138"/>
      <c r="P97" s="160"/>
      <c r="Q97"/>
      <c r="R97"/>
      <c r="S97"/>
      <c r="T97"/>
      <c r="U97"/>
      <c r="V97"/>
      <c r="W97"/>
      <c r="X97"/>
      <c r="Y97"/>
      <c r="Z97"/>
      <c r="AA97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116"/>
      <c r="AO97" s="116"/>
      <c r="AP97" s="126"/>
      <c r="AQ97" s="80"/>
      <c r="AR97" s="80"/>
      <c r="AS97" s="80"/>
      <c r="AT97" s="116"/>
      <c r="AU97" s="80"/>
      <c r="AV97" s="116"/>
      <c r="AW97" s="153"/>
      <c r="AX97" s="154"/>
      <c r="AY97" s="154"/>
      <c r="AZ97" s="154"/>
      <c r="BA97" s="154"/>
      <c r="BB97" s="153"/>
      <c r="BC97" s="154"/>
      <c r="BD97" s="153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</row>
    <row r="98" spans="1:71" s="95" customFormat="1" ht="15" x14ac:dyDescent="0.25">
      <c r="A98" s="148"/>
      <c r="B98" s="161"/>
      <c r="C98" s="420" t="s">
        <v>204</v>
      </c>
      <c r="D98" s="420"/>
      <c r="E98" s="420"/>
      <c r="F98" s="420"/>
      <c r="G98" s="420"/>
      <c r="H98" s="420"/>
      <c r="I98" s="420"/>
      <c r="J98" s="420"/>
      <c r="K98" s="420"/>
      <c r="L98" s="420"/>
      <c r="M98" s="420"/>
      <c r="N98" s="420"/>
      <c r="O98" s="420"/>
      <c r="P98" s="162"/>
      <c r="Q98"/>
      <c r="R98"/>
      <c r="S98"/>
      <c r="T98"/>
      <c r="U98"/>
      <c r="V98"/>
      <c r="W98"/>
      <c r="X98"/>
      <c r="Y98"/>
      <c r="Z98"/>
      <c r="AA98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116"/>
      <c r="AO98" s="116"/>
      <c r="AP98" s="126"/>
      <c r="AQ98" s="80"/>
      <c r="AR98" s="80"/>
      <c r="AS98" s="80"/>
      <c r="AT98" s="116"/>
      <c r="AU98" s="80"/>
      <c r="AV98" s="116"/>
      <c r="AW98" s="153"/>
      <c r="AX98" s="154"/>
      <c r="AY98" s="154"/>
      <c r="AZ98" s="154"/>
      <c r="BA98" s="154"/>
      <c r="BB98" s="153"/>
      <c r="BC98" s="154"/>
      <c r="BD98" s="153"/>
      <c r="BE98" s="116" t="s">
        <v>204</v>
      </c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</row>
    <row r="99" spans="1:71" s="95" customFormat="1" ht="15" x14ac:dyDescent="0.25">
      <c r="A99" s="148"/>
      <c r="B99" s="125"/>
      <c r="C99" s="414" t="s">
        <v>205</v>
      </c>
      <c r="D99" s="414"/>
      <c r="E99" s="414"/>
      <c r="F99" s="414"/>
      <c r="G99" s="414"/>
      <c r="H99" s="414"/>
      <c r="I99" s="414"/>
      <c r="J99" s="414"/>
      <c r="K99" s="414"/>
      <c r="L99" s="414"/>
      <c r="M99" s="414"/>
      <c r="N99" s="414"/>
      <c r="O99" s="414"/>
      <c r="P99" s="163">
        <v>30599.279999999999</v>
      </c>
      <c r="Q99" s="83"/>
      <c r="R99" s="83"/>
      <c r="S99"/>
      <c r="T99"/>
      <c r="U99"/>
      <c r="V99"/>
      <c r="W99"/>
      <c r="X99"/>
      <c r="Y99"/>
      <c r="Z99"/>
      <c r="AA99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116"/>
      <c r="AO99" s="116"/>
      <c r="AP99" s="126"/>
      <c r="AQ99" s="80"/>
      <c r="AR99" s="80"/>
      <c r="AS99" s="80"/>
      <c r="AT99" s="116"/>
      <c r="AU99" s="80"/>
      <c r="AV99" s="116"/>
      <c r="AW99" s="153"/>
      <c r="AX99" s="154"/>
      <c r="AY99" s="154"/>
      <c r="AZ99" s="154"/>
      <c r="BA99" s="154"/>
      <c r="BB99" s="153"/>
      <c r="BC99" s="154"/>
      <c r="BD99" s="153"/>
      <c r="BE99" s="116"/>
      <c r="BF99" s="126" t="s">
        <v>205</v>
      </c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</row>
    <row r="100" spans="1:71" s="95" customFormat="1" ht="15" x14ac:dyDescent="0.25">
      <c r="A100" s="148"/>
      <c r="B100" s="125"/>
      <c r="C100" s="414" t="s">
        <v>206</v>
      </c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  <c r="N100" s="414"/>
      <c r="O100" s="414"/>
      <c r="P100" s="164"/>
      <c r="Q100" s="83"/>
      <c r="R100" s="83"/>
      <c r="S100"/>
      <c r="T100"/>
      <c r="U100"/>
      <c r="V100"/>
      <c r="W100"/>
      <c r="X100"/>
      <c r="Y100"/>
      <c r="Z100"/>
      <c r="AA10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116"/>
      <c r="AO100" s="116"/>
      <c r="AP100" s="126"/>
      <c r="AQ100" s="80"/>
      <c r="AR100" s="80"/>
      <c r="AS100" s="80"/>
      <c r="AT100" s="116"/>
      <c r="AU100" s="80"/>
      <c r="AV100" s="116"/>
      <c r="AW100" s="153"/>
      <c r="AX100" s="154"/>
      <c r="AY100" s="154"/>
      <c r="AZ100" s="154"/>
      <c r="BA100" s="154"/>
      <c r="BB100" s="153"/>
      <c r="BC100" s="154"/>
      <c r="BD100" s="153"/>
      <c r="BE100" s="116"/>
      <c r="BF100" s="126" t="s">
        <v>206</v>
      </c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</row>
    <row r="101" spans="1:71" s="95" customFormat="1" ht="15" x14ac:dyDescent="0.25">
      <c r="A101" s="148"/>
      <c r="B101" s="125"/>
      <c r="C101" s="414" t="s">
        <v>207</v>
      </c>
      <c r="D101" s="414"/>
      <c r="E101" s="414"/>
      <c r="F101" s="414"/>
      <c r="G101" s="414"/>
      <c r="H101" s="414"/>
      <c r="I101" s="414"/>
      <c r="J101" s="414"/>
      <c r="K101" s="414"/>
      <c r="L101" s="414"/>
      <c r="M101" s="414"/>
      <c r="N101" s="414"/>
      <c r="O101" s="414"/>
      <c r="P101" s="163">
        <v>13952.11</v>
      </c>
      <c r="Q101" s="83"/>
      <c r="R101" s="83"/>
      <c r="S101"/>
      <c r="T101"/>
      <c r="U101"/>
      <c r="V101"/>
      <c r="W101"/>
      <c r="X101"/>
      <c r="Y101"/>
      <c r="Z101"/>
      <c r="AA101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116"/>
      <c r="AO101" s="116"/>
      <c r="AP101" s="126"/>
      <c r="AQ101" s="80"/>
      <c r="AR101" s="80"/>
      <c r="AS101" s="80"/>
      <c r="AT101" s="116"/>
      <c r="AU101" s="80"/>
      <c r="AV101" s="116"/>
      <c r="AW101" s="153"/>
      <c r="AX101" s="154"/>
      <c r="AY101" s="154"/>
      <c r="AZ101" s="154"/>
      <c r="BA101" s="154"/>
      <c r="BB101" s="153"/>
      <c r="BC101" s="154"/>
      <c r="BD101" s="153"/>
      <c r="BE101" s="116"/>
      <c r="BF101" s="126" t="s">
        <v>207</v>
      </c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</row>
    <row r="102" spans="1:71" s="95" customFormat="1" ht="15" x14ac:dyDescent="0.25">
      <c r="A102" s="148"/>
      <c r="B102" s="125"/>
      <c r="C102" s="414" t="s">
        <v>208</v>
      </c>
      <c r="D102" s="414"/>
      <c r="E102" s="414"/>
      <c r="F102" s="414"/>
      <c r="G102" s="414"/>
      <c r="H102" s="414"/>
      <c r="I102" s="414"/>
      <c r="J102" s="414"/>
      <c r="K102" s="414"/>
      <c r="L102" s="414"/>
      <c r="M102" s="414"/>
      <c r="N102" s="414"/>
      <c r="O102" s="414"/>
      <c r="P102" s="163">
        <v>11461.15</v>
      </c>
      <c r="Q102" s="83"/>
      <c r="R102" s="83"/>
      <c r="S102"/>
      <c r="T102"/>
      <c r="U102"/>
      <c r="V102"/>
      <c r="W102"/>
      <c r="X102"/>
      <c r="Y102"/>
      <c r="Z102"/>
      <c r="AA102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116"/>
      <c r="AO102" s="116"/>
      <c r="AP102" s="126"/>
      <c r="AQ102" s="80"/>
      <c r="AR102" s="80"/>
      <c r="AS102" s="80"/>
      <c r="AT102" s="116"/>
      <c r="AU102" s="80"/>
      <c r="AV102" s="116"/>
      <c r="AW102" s="153"/>
      <c r="AX102" s="154"/>
      <c r="AY102" s="154"/>
      <c r="AZ102" s="154"/>
      <c r="BA102" s="154"/>
      <c r="BB102" s="153"/>
      <c r="BC102" s="154"/>
      <c r="BD102" s="153"/>
      <c r="BE102" s="116"/>
      <c r="BF102" s="126" t="s">
        <v>208</v>
      </c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</row>
    <row r="103" spans="1:71" s="95" customFormat="1" ht="15" x14ac:dyDescent="0.25">
      <c r="A103" s="148"/>
      <c r="B103" s="125"/>
      <c r="C103" s="414" t="s">
        <v>209</v>
      </c>
      <c r="D103" s="414"/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14"/>
      <c r="P103" s="163">
        <v>5186.0200000000004</v>
      </c>
      <c r="Q103" s="83"/>
      <c r="R103" s="83"/>
      <c r="S103"/>
      <c r="T103"/>
      <c r="U103"/>
      <c r="V103"/>
      <c r="W103"/>
      <c r="X103"/>
      <c r="Y103"/>
      <c r="Z103"/>
      <c r="AA103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116"/>
      <c r="AO103" s="116"/>
      <c r="AP103" s="126"/>
      <c r="AQ103" s="80"/>
      <c r="AR103" s="80"/>
      <c r="AS103" s="80"/>
      <c r="AT103" s="116"/>
      <c r="AU103" s="80"/>
      <c r="AV103" s="116"/>
      <c r="AW103" s="153"/>
      <c r="AX103" s="154"/>
      <c r="AY103" s="154"/>
      <c r="AZ103" s="154"/>
      <c r="BA103" s="154"/>
      <c r="BB103" s="153"/>
      <c r="BC103" s="154"/>
      <c r="BD103" s="153"/>
      <c r="BE103" s="116"/>
      <c r="BF103" s="126" t="s">
        <v>209</v>
      </c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</row>
    <row r="104" spans="1:71" s="95" customFormat="1" ht="15" x14ac:dyDescent="0.25">
      <c r="A104" s="148"/>
      <c r="B104" s="125"/>
      <c r="C104" s="414" t="s">
        <v>210</v>
      </c>
      <c r="D104" s="414"/>
      <c r="E104" s="414"/>
      <c r="F104" s="414"/>
      <c r="G104" s="414"/>
      <c r="H104" s="414"/>
      <c r="I104" s="414"/>
      <c r="J104" s="414"/>
      <c r="K104" s="414"/>
      <c r="L104" s="414"/>
      <c r="M104" s="414"/>
      <c r="N104" s="414"/>
      <c r="O104" s="414"/>
      <c r="P104" s="163">
        <v>61794.42</v>
      </c>
      <c r="Q104" s="83"/>
      <c r="R104" s="83"/>
      <c r="S104"/>
      <c r="T104"/>
      <c r="U104"/>
      <c r="V104"/>
      <c r="W104"/>
      <c r="X104"/>
      <c r="Y104"/>
      <c r="Z104"/>
      <c r="AA104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116"/>
      <c r="AO104" s="116"/>
      <c r="AP104" s="126"/>
      <c r="AQ104" s="80"/>
      <c r="AR104" s="80"/>
      <c r="AS104" s="80"/>
      <c r="AT104" s="116"/>
      <c r="AU104" s="80"/>
      <c r="AV104" s="116"/>
      <c r="AW104" s="153"/>
      <c r="AX104" s="154"/>
      <c r="AY104" s="154"/>
      <c r="AZ104" s="154"/>
      <c r="BA104" s="154"/>
      <c r="BB104" s="153"/>
      <c r="BC104" s="154"/>
      <c r="BD104" s="153"/>
      <c r="BE104" s="116"/>
      <c r="BF104" s="126" t="s">
        <v>210</v>
      </c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</row>
    <row r="105" spans="1:71" s="95" customFormat="1" ht="15" x14ac:dyDescent="0.25">
      <c r="A105" s="148"/>
      <c r="B105" s="125"/>
      <c r="C105" s="414" t="s">
        <v>206</v>
      </c>
      <c r="D105" s="414"/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164"/>
      <c r="Q105" s="83"/>
      <c r="R105" s="83"/>
      <c r="S105"/>
      <c r="T105"/>
      <c r="U105"/>
      <c r="V105"/>
      <c r="W105"/>
      <c r="X105"/>
      <c r="Y105"/>
      <c r="Z105"/>
      <c r="AA105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116"/>
      <c r="AO105" s="116"/>
      <c r="AP105" s="126"/>
      <c r="AQ105" s="80"/>
      <c r="AR105" s="80"/>
      <c r="AS105" s="80"/>
      <c r="AT105" s="116"/>
      <c r="AU105" s="80"/>
      <c r="AV105" s="116"/>
      <c r="AW105" s="153"/>
      <c r="AX105" s="154"/>
      <c r="AY105" s="154"/>
      <c r="AZ105" s="154"/>
      <c r="BA105" s="154"/>
      <c r="BB105" s="153"/>
      <c r="BC105" s="154"/>
      <c r="BD105" s="153"/>
      <c r="BE105" s="116"/>
      <c r="BF105" s="126" t="s">
        <v>206</v>
      </c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</row>
    <row r="106" spans="1:71" s="95" customFormat="1" ht="15" x14ac:dyDescent="0.25">
      <c r="A106" s="148"/>
      <c r="B106" s="125"/>
      <c r="C106" s="414" t="s">
        <v>211</v>
      </c>
      <c r="D106" s="414"/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163">
        <v>13952.11</v>
      </c>
      <c r="Q106" s="83"/>
      <c r="R106" s="83"/>
      <c r="S106"/>
      <c r="T106"/>
      <c r="U106"/>
      <c r="V106"/>
      <c r="W106"/>
      <c r="X106"/>
      <c r="Y106"/>
      <c r="Z106"/>
      <c r="AA106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116"/>
      <c r="AO106" s="116"/>
      <c r="AP106" s="126"/>
      <c r="AQ106" s="80"/>
      <c r="AR106" s="80"/>
      <c r="AS106" s="80"/>
      <c r="AT106" s="116"/>
      <c r="AU106" s="80"/>
      <c r="AV106" s="116"/>
      <c r="AW106" s="153"/>
      <c r="AX106" s="154"/>
      <c r="AY106" s="154"/>
      <c r="AZ106" s="154"/>
      <c r="BA106" s="154"/>
      <c r="BB106" s="153"/>
      <c r="BC106" s="154"/>
      <c r="BD106" s="153"/>
      <c r="BE106" s="116"/>
      <c r="BF106" s="126" t="s">
        <v>211</v>
      </c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  <c r="BR106" s="80"/>
      <c r="BS106" s="80"/>
    </row>
    <row r="107" spans="1:71" s="95" customFormat="1" ht="15" x14ac:dyDescent="0.25">
      <c r="A107" s="148"/>
      <c r="B107" s="125"/>
      <c r="C107" s="414" t="s">
        <v>212</v>
      </c>
      <c r="D107" s="414"/>
      <c r="E107" s="414"/>
      <c r="F107" s="414"/>
      <c r="G107" s="414"/>
      <c r="H107" s="414"/>
      <c r="I107" s="414"/>
      <c r="J107" s="414"/>
      <c r="K107" s="414"/>
      <c r="L107" s="414"/>
      <c r="M107" s="414"/>
      <c r="N107" s="414"/>
      <c r="O107" s="414"/>
      <c r="P107" s="163">
        <v>11461.15</v>
      </c>
      <c r="Q107" s="83"/>
      <c r="R107" s="83"/>
      <c r="S107"/>
      <c r="T107"/>
      <c r="U107"/>
      <c r="V107"/>
      <c r="W107"/>
      <c r="X107"/>
      <c r="Y107"/>
      <c r="Z107"/>
      <c r="AA107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116"/>
      <c r="AO107" s="116"/>
      <c r="AP107" s="126"/>
      <c r="AQ107" s="80"/>
      <c r="AR107" s="80"/>
      <c r="AS107" s="80"/>
      <c r="AT107" s="116"/>
      <c r="AU107" s="80"/>
      <c r="AV107" s="116"/>
      <c r="AW107" s="153"/>
      <c r="AX107" s="154"/>
      <c r="AY107" s="154"/>
      <c r="AZ107" s="154"/>
      <c r="BA107" s="154"/>
      <c r="BB107" s="153"/>
      <c r="BC107" s="154"/>
      <c r="BD107" s="153"/>
      <c r="BE107" s="116"/>
      <c r="BF107" s="126" t="s">
        <v>212</v>
      </c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</row>
    <row r="108" spans="1:71" s="95" customFormat="1" ht="15" x14ac:dyDescent="0.25">
      <c r="A108" s="148"/>
      <c r="B108" s="125"/>
      <c r="C108" s="414" t="s">
        <v>213</v>
      </c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163">
        <v>5186.0200000000004</v>
      </c>
      <c r="Q108" s="83"/>
      <c r="R108" s="83"/>
      <c r="S108"/>
      <c r="T108"/>
      <c r="U108"/>
      <c r="V108"/>
      <c r="W108"/>
      <c r="X108"/>
      <c r="Y108"/>
      <c r="Z108"/>
      <c r="AA108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116"/>
      <c r="AO108" s="116"/>
      <c r="AP108" s="126"/>
      <c r="AQ108" s="80"/>
      <c r="AR108" s="80"/>
      <c r="AS108" s="80"/>
      <c r="AT108" s="116"/>
      <c r="AU108" s="80"/>
      <c r="AV108" s="116"/>
      <c r="AW108" s="153"/>
      <c r="AX108" s="154"/>
      <c r="AY108" s="154"/>
      <c r="AZ108" s="154"/>
      <c r="BA108" s="154"/>
      <c r="BB108" s="153"/>
      <c r="BC108" s="154"/>
      <c r="BD108" s="153"/>
      <c r="BE108" s="116"/>
      <c r="BF108" s="126" t="s">
        <v>213</v>
      </c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</row>
    <row r="109" spans="1:71" s="95" customFormat="1" ht="15" x14ac:dyDescent="0.25">
      <c r="A109" s="148"/>
      <c r="B109" s="125"/>
      <c r="C109" s="414" t="s">
        <v>214</v>
      </c>
      <c r="D109" s="414"/>
      <c r="E109" s="414"/>
      <c r="F109" s="414"/>
      <c r="G109" s="414"/>
      <c r="H109" s="414"/>
      <c r="I109" s="414"/>
      <c r="J109" s="414"/>
      <c r="K109" s="414"/>
      <c r="L109" s="414"/>
      <c r="M109" s="414"/>
      <c r="N109" s="414"/>
      <c r="O109" s="414"/>
      <c r="P109" s="163">
        <v>19712.27</v>
      </c>
      <c r="Q109" s="83"/>
      <c r="R109" s="83"/>
      <c r="S109"/>
      <c r="T109"/>
      <c r="U109"/>
      <c r="V109"/>
      <c r="W109"/>
      <c r="X109"/>
      <c r="Y109"/>
      <c r="Z109"/>
      <c r="AA109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116"/>
      <c r="AO109" s="116"/>
      <c r="AP109" s="126"/>
      <c r="AQ109" s="80"/>
      <c r="AR109" s="80"/>
      <c r="AS109" s="80"/>
      <c r="AT109" s="116"/>
      <c r="AU109" s="80"/>
      <c r="AV109" s="116"/>
      <c r="AW109" s="153"/>
      <c r="AX109" s="154"/>
      <c r="AY109" s="154"/>
      <c r="AZ109" s="154"/>
      <c r="BA109" s="154"/>
      <c r="BB109" s="153"/>
      <c r="BC109" s="154"/>
      <c r="BD109" s="153"/>
      <c r="BE109" s="116"/>
      <c r="BF109" s="126" t="s">
        <v>214</v>
      </c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</row>
    <row r="110" spans="1:71" s="95" customFormat="1" ht="15" x14ac:dyDescent="0.25">
      <c r="A110" s="148"/>
      <c r="B110" s="125"/>
      <c r="C110" s="414" t="s">
        <v>215</v>
      </c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163">
        <v>11482.87</v>
      </c>
      <c r="Q110" s="83"/>
      <c r="R110" s="83"/>
      <c r="S110"/>
      <c r="T110"/>
      <c r="U110"/>
      <c r="V110"/>
      <c r="W110"/>
      <c r="X110"/>
      <c r="Y110"/>
      <c r="Z110"/>
      <c r="AA11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116"/>
      <c r="AO110" s="116"/>
      <c r="AP110" s="126"/>
      <c r="AQ110" s="80"/>
      <c r="AR110" s="80"/>
      <c r="AS110" s="80"/>
      <c r="AT110" s="116"/>
      <c r="AU110" s="80"/>
      <c r="AV110" s="116"/>
      <c r="AW110" s="153"/>
      <c r="AX110" s="154"/>
      <c r="AY110" s="154"/>
      <c r="AZ110" s="154"/>
      <c r="BA110" s="154"/>
      <c r="BB110" s="153"/>
      <c r="BC110" s="154"/>
      <c r="BD110" s="153"/>
      <c r="BE110" s="116"/>
      <c r="BF110" s="126" t="s">
        <v>215</v>
      </c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</row>
    <row r="111" spans="1:71" s="95" customFormat="1" ht="15" x14ac:dyDescent="0.25">
      <c r="A111" s="148"/>
      <c r="B111" s="125"/>
      <c r="C111" s="414" t="s">
        <v>216</v>
      </c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163">
        <v>19138.13</v>
      </c>
      <c r="Q111" s="83"/>
      <c r="R111" s="83"/>
      <c r="S111"/>
      <c r="T111"/>
      <c r="U111"/>
      <c r="V111"/>
      <c r="W111"/>
      <c r="X111"/>
      <c r="Y111"/>
      <c r="Z111"/>
      <c r="AA111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116"/>
      <c r="AO111" s="116"/>
      <c r="AP111" s="126"/>
      <c r="AQ111" s="80"/>
      <c r="AR111" s="80"/>
      <c r="AS111" s="80"/>
      <c r="AT111" s="116"/>
      <c r="AU111" s="80"/>
      <c r="AV111" s="116"/>
      <c r="AW111" s="153"/>
      <c r="AX111" s="154"/>
      <c r="AY111" s="154"/>
      <c r="AZ111" s="154"/>
      <c r="BA111" s="154"/>
      <c r="BB111" s="153"/>
      <c r="BC111" s="154"/>
      <c r="BD111" s="153"/>
      <c r="BE111" s="116"/>
      <c r="BF111" s="126" t="s">
        <v>216</v>
      </c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</row>
    <row r="112" spans="1:71" s="95" customFormat="1" ht="15" x14ac:dyDescent="0.25">
      <c r="A112" s="148"/>
      <c r="B112" s="125"/>
      <c r="C112" s="414" t="s">
        <v>217</v>
      </c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163">
        <v>19712.27</v>
      </c>
      <c r="Q112" s="83"/>
      <c r="R112" s="83"/>
      <c r="S112"/>
      <c r="T112"/>
      <c r="U112"/>
      <c r="V112"/>
      <c r="W112"/>
      <c r="X112"/>
      <c r="Y112"/>
      <c r="Z112"/>
      <c r="AA112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116"/>
      <c r="AO112" s="116"/>
      <c r="AP112" s="126"/>
      <c r="AQ112" s="80"/>
      <c r="AR112" s="80"/>
      <c r="AS112" s="80"/>
      <c r="AT112" s="116"/>
      <c r="AU112" s="80"/>
      <c r="AV112" s="116"/>
      <c r="AW112" s="153"/>
      <c r="AX112" s="154"/>
      <c r="AY112" s="154"/>
      <c r="AZ112" s="154"/>
      <c r="BA112" s="154"/>
      <c r="BB112" s="153"/>
      <c r="BC112" s="154"/>
      <c r="BD112" s="153"/>
      <c r="BE112" s="116"/>
      <c r="BF112" s="126" t="s">
        <v>217</v>
      </c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</row>
    <row r="113" spans="1:71" s="95" customFormat="1" ht="15" x14ac:dyDescent="0.25">
      <c r="A113" s="148"/>
      <c r="B113" s="125"/>
      <c r="C113" s="414" t="s">
        <v>218</v>
      </c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163">
        <v>11482.87</v>
      </c>
      <c r="Q113" s="83"/>
      <c r="R113" s="83"/>
      <c r="S113"/>
      <c r="T113"/>
      <c r="U113"/>
      <c r="V113"/>
      <c r="W113"/>
      <c r="X113"/>
      <c r="Y113"/>
      <c r="Z113"/>
      <c r="AA113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116"/>
      <c r="AO113" s="116"/>
      <c r="AP113" s="126"/>
      <c r="AQ113" s="80"/>
      <c r="AR113" s="80"/>
      <c r="AS113" s="80"/>
      <c r="AT113" s="116"/>
      <c r="AU113" s="80"/>
      <c r="AV113" s="116"/>
      <c r="AW113" s="153"/>
      <c r="AX113" s="154"/>
      <c r="AY113" s="154"/>
      <c r="AZ113" s="154"/>
      <c r="BA113" s="154"/>
      <c r="BB113" s="153"/>
      <c r="BC113" s="154"/>
      <c r="BD113" s="153"/>
      <c r="BE113" s="116"/>
      <c r="BF113" s="126" t="s">
        <v>218</v>
      </c>
      <c r="BG113" s="80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</row>
    <row r="114" spans="1:71" s="95" customFormat="1" ht="15" x14ac:dyDescent="0.25">
      <c r="A114" s="148"/>
      <c r="B114" s="161"/>
      <c r="C114" s="420" t="s">
        <v>219</v>
      </c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  <c r="N114" s="420"/>
      <c r="O114" s="420"/>
      <c r="P114" s="165">
        <v>61794.42</v>
      </c>
      <c r="Q114" s="83"/>
      <c r="R114" s="83"/>
      <c r="S114"/>
      <c r="T114"/>
      <c r="U114"/>
      <c r="V114"/>
      <c r="W114"/>
      <c r="X114"/>
      <c r="Y114"/>
      <c r="Z114"/>
      <c r="AA114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116"/>
      <c r="AO114" s="116"/>
      <c r="AP114" s="126"/>
      <c r="AQ114" s="80"/>
      <c r="AR114" s="80"/>
      <c r="AS114" s="80"/>
      <c r="AT114" s="116"/>
      <c r="AU114" s="80"/>
      <c r="AV114" s="116"/>
      <c r="AW114" s="153"/>
      <c r="AX114" s="154"/>
      <c r="AY114" s="154"/>
      <c r="AZ114" s="154"/>
      <c r="BA114" s="154"/>
      <c r="BB114" s="153"/>
      <c r="BC114" s="154"/>
      <c r="BD114" s="153"/>
      <c r="BE114" s="116"/>
      <c r="BF114" s="126"/>
      <c r="BG114" s="116" t="s">
        <v>219</v>
      </c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</row>
    <row r="115" spans="1:71" s="95" customFormat="1" ht="15" x14ac:dyDescent="0.25">
      <c r="A115" s="148"/>
      <c r="B115" s="161"/>
      <c r="C115" s="420" t="s">
        <v>220</v>
      </c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  <c r="N115" s="420"/>
      <c r="O115" s="420"/>
      <c r="P115" s="166"/>
      <c r="Q115" s="83"/>
      <c r="R115" s="83"/>
      <c r="S115"/>
      <c r="T115"/>
      <c r="U115"/>
      <c r="V115"/>
      <c r="W115"/>
      <c r="X115"/>
      <c r="Y115"/>
      <c r="Z115"/>
      <c r="AA115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116"/>
      <c r="AO115" s="116"/>
      <c r="AP115" s="126"/>
      <c r="AQ115" s="80"/>
      <c r="AR115" s="80"/>
      <c r="AS115" s="80"/>
      <c r="AT115" s="116"/>
      <c r="AU115" s="80"/>
      <c r="AV115" s="116"/>
      <c r="AW115" s="153"/>
      <c r="AX115" s="154"/>
      <c r="AY115" s="154"/>
      <c r="AZ115" s="154"/>
      <c r="BA115" s="154"/>
      <c r="BB115" s="153"/>
      <c r="BC115" s="154"/>
      <c r="BD115" s="153"/>
      <c r="BE115" s="116"/>
      <c r="BF115" s="126"/>
      <c r="BG115" s="116"/>
      <c r="BH115" s="116" t="s">
        <v>220</v>
      </c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</row>
    <row r="116" spans="1:71" s="95" customFormat="1" ht="15" x14ac:dyDescent="0.25">
      <c r="A116" s="148"/>
      <c r="B116" s="161"/>
      <c r="C116" s="421" t="s">
        <v>221</v>
      </c>
      <c r="D116" s="421"/>
      <c r="E116" s="421"/>
      <c r="F116" s="421"/>
      <c r="G116" s="421"/>
      <c r="H116" s="421"/>
      <c r="I116" s="421"/>
      <c r="J116" s="421"/>
      <c r="K116" s="167">
        <v>27.972000000000001</v>
      </c>
      <c r="L116" s="421"/>
      <c r="M116" s="421"/>
      <c r="N116" s="421"/>
      <c r="O116" s="421"/>
      <c r="P116" s="164"/>
      <c r="Q116" s="83"/>
      <c r="R116" s="83"/>
      <c r="S116"/>
      <c r="T116"/>
      <c r="U116"/>
      <c r="V116"/>
      <c r="W116"/>
      <c r="X116"/>
      <c r="Y116"/>
      <c r="Z116"/>
      <c r="AA116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116"/>
      <c r="AO116" s="116"/>
      <c r="AP116" s="126"/>
      <c r="AQ116" s="80"/>
      <c r="AR116" s="80"/>
      <c r="AS116" s="80"/>
      <c r="AT116" s="116"/>
      <c r="AU116" s="80"/>
      <c r="AV116" s="116"/>
      <c r="AW116" s="153"/>
      <c r="AX116" s="154"/>
      <c r="AY116" s="154"/>
      <c r="AZ116" s="154"/>
      <c r="BA116" s="154"/>
      <c r="BB116" s="153"/>
      <c r="BC116" s="154"/>
      <c r="BD116" s="153"/>
      <c r="BE116" s="116"/>
      <c r="BF116" s="126"/>
      <c r="BG116" s="116"/>
      <c r="BH116" s="116"/>
      <c r="BI116" s="126" t="s">
        <v>221</v>
      </c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</row>
    <row r="117" spans="1:71" s="95" customFormat="1" ht="15" x14ac:dyDescent="0.25">
      <c r="A117" s="148"/>
      <c r="B117" s="161"/>
      <c r="C117" s="421" t="s">
        <v>222</v>
      </c>
      <c r="D117" s="421"/>
      <c r="E117" s="421"/>
      <c r="F117" s="421"/>
      <c r="G117" s="421"/>
      <c r="H117" s="421"/>
      <c r="I117" s="421"/>
      <c r="J117" s="421"/>
      <c r="K117" s="167">
        <v>9.3960000000000008</v>
      </c>
      <c r="L117" s="421"/>
      <c r="M117" s="421"/>
      <c r="N117" s="421"/>
      <c r="O117" s="421"/>
      <c r="P117" s="164"/>
      <c r="Q117" s="83"/>
      <c r="R117" s="83"/>
      <c r="S117"/>
      <c r="T117"/>
      <c r="U117"/>
      <c r="V117"/>
      <c r="W117"/>
      <c r="X117"/>
      <c r="Y117"/>
      <c r="Z117"/>
      <c r="AA117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116"/>
      <c r="AO117" s="116"/>
      <c r="AP117" s="126"/>
      <c r="AQ117" s="80"/>
      <c r="AR117" s="80"/>
      <c r="AS117" s="80"/>
      <c r="AT117" s="116"/>
      <c r="AU117" s="80"/>
      <c r="AV117" s="116"/>
      <c r="AW117" s="153"/>
      <c r="AX117" s="154"/>
      <c r="AY117" s="154"/>
      <c r="AZ117" s="154"/>
      <c r="BA117" s="154"/>
      <c r="BB117" s="153"/>
      <c r="BC117" s="154"/>
      <c r="BD117" s="153"/>
      <c r="BE117" s="116"/>
      <c r="BF117" s="126"/>
      <c r="BG117" s="116"/>
      <c r="BH117" s="116"/>
      <c r="BI117" s="126" t="s">
        <v>222</v>
      </c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</row>
    <row r="118" spans="1:71" s="95" customFormat="1" ht="15" x14ac:dyDescent="0.25">
      <c r="A118" s="425" t="s">
        <v>223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6"/>
      <c r="M118" s="426"/>
      <c r="N118" s="426"/>
      <c r="O118" s="426"/>
      <c r="P118" s="427"/>
      <c r="Q118"/>
      <c r="R118"/>
      <c r="S118"/>
      <c r="T118"/>
      <c r="U118"/>
      <c r="V118"/>
      <c r="W118"/>
      <c r="X118"/>
      <c r="Y118"/>
      <c r="Z118"/>
      <c r="AA118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116" t="s">
        <v>223</v>
      </c>
      <c r="AO118" s="116"/>
      <c r="AP118" s="126"/>
      <c r="AQ118" s="80"/>
      <c r="AR118" s="80"/>
      <c r="AS118" s="80"/>
      <c r="AT118" s="116"/>
      <c r="AU118" s="80"/>
      <c r="AV118" s="116"/>
      <c r="AW118" s="153"/>
      <c r="AX118" s="154"/>
      <c r="AY118" s="154"/>
      <c r="AZ118" s="154"/>
      <c r="BA118" s="154"/>
      <c r="BB118" s="153"/>
      <c r="BC118" s="154"/>
      <c r="BD118" s="153"/>
      <c r="BE118" s="116"/>
      <c r="BF118" s="126"/>
      <c r="BG118" s="116"/>
      <c r="BH118" s="116"/>
      <c r="BI118" s="126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</row>
    <row r="119" spans="1:71" s="95" customFormat="1" ht="23.25" x14ac:dyDescent="0.25">
      <c r="A119" s="117" t="s">
        <v>28</v>
      </c>
      <c r="B119" s="198" t="s">
        <v>601</v>
      </c>
      <c r="C119" s="424" t="s">
        <v>670</v>
      </c>
      <c r="D119" s="424"/>
      <c r="E119" s="424"/>
      <c r="F119" s="424"/>
      <c r="G119" s="424"/>
      <c r="H119" s="119" t="s">
        <v>224</v>
      </c>
      <c r="I119" s="120">
        <v>0.15</v>
      </c>
      <c r="J119" s="121">
        <v>1</v>
      </c>
      <c r="K119" s="188">
        <v>0.15</v>
      </c>
      <c r="L119" s="122"/>
      <c r="M119" s="120"/>
      <c r="N119" s="122"/>
      <c r="O119" s="120"/>
      <c r="P119" s="123"/>
      <c r="Q119"/>
      <c r="R119"/>
      <c r="S119"/>
      <c r="T119"/>
      <c r="U119"/>
      <c r="V119"/>
      <c r="W119"/>
      <c r="X119"/>
      <c r="Y119"/>
      <c r="Z119"/>
      <c r="AA119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116"/>
      <c r="AO119" s="116" t="s">
        <v>670</v>
      </c>
      <c r="AP119" s="126"/>
      <c r="AQ119" s="80"/>
      <c r="AR119" s="80"/>
      <c r="AS119" s="80"/>
      <c r="AT119" s="116"/>
      <c r="AU119" s="80"/>
      <c r="AV119" s="116"/>
      <c r="AW119" s="153"/>
      <c r="AX119" s="154"/>
      <c r="AY119" s="154"/>
      <c r="AZ119" s="154"/>
      <c r="BA119" s="154"/>
      <c r="BB119" s="153"/>
      <c r="BC119" s="154"/>
      <c r="BD119" s="153"/>
      <c r="BE119" s="116"/>
      <c r="BF119" s="126"/>
      <c r="BG119" s="116"/>
      <c r="BH119" s="116"/>
      <c r="BI119" s="126"/>
      <c r="BJ119" s="80"/>
      <c r="BK119" s="80"/>
      <c r="BL119" s="80"/>
      <c r="BM119" s="80"/>
      <c r="BN119" s="80"/>
      <c r="BO119" s="80"/>
      <c r="BP119" s="80"/>
      <c r="BQ119" s="80"/>
      <c r="BR119" s="80"/>
      <c r="BS119" s="80"/>
    </row>
    <row r="120" spans="1:71" s="95" customFormat="1" ht="22.5" x14ac:dyDescent="0.25">
      <c r="A120" s="124"/>
      <c r="B120" s="125" t="s">
        <v>147</v>
      </c>
      <c r="C120" s="418" t="s">
        <v>148</v>
      </c>
      <c r="D120" s="418"/>
      <c r="E120" s="418"/>
      <c r="F120" s="418"/>
      <c r="G120" s="418"/>
      <c r="H120" s="418"/>
      <c r="I120" s="418"/>
      <c r="J120" s="418"/>
      <c r="K120" s="418"/>
      <c r="L120" s="418"/>
      <c r="M120" s="418"/>
      <c r="N120" s="418"/>
      <c r="O120" s="418"/>
      <c r="P120" s="428"/>
      <c r="Q120"/>
      <c r="R120"/>
      <c r="S120"/>
      <c r="T120"/>
      <c r="U120"/>
      <c r="V120"/>
      <c r="W120"/>
      <c r="X120"/>
      <c r="Y120"/>
      <c r="Z120"/>
      <c r="AA12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116"/>
      <c r="AO120" s="116"/>
      <c r="AP120" s="126" t="s">
        <v>148</v>
      </c>
      <c r="AQ120" s="80"/>
      <c r="AR120" s="80"/>
      <c r="AS120" s="80"/>
      <c r="AT120" s="116"/>
      <c r="AU120" s="80"/>
      <c r="AV120" s="116"/>
      <c r="AW120" s="153"/>
      <c r="AX120" s="154"/>
      <c r="AY120" s="154"/>
      <c r="AZ120" s="154"/>
      <c r="BA120" s="154"/>
      <c r="BB120" s="153"/>
      <c r="BC120" s="154"/>
      <c r="BD120" s="153"/>
      <c r="BE120" s="116"/>
      <c r="BF120" s="126"/>
      <c r="BG120" s="116"/>
      <c r="BH120" s="116"/>
      <c r="BI120" s="126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</row>
    <row r="121" spans="1:71" s="95" customFormat="1" ht="23.25" x14ac:dyDescent="0.25">
      <c r="A121" s="124"/>
      <c r="B121" s="125" t="s">
        <v>149</v>
      </c>
      <c r="C121" s="418" t="s">
        <v>150</v>
      </c>
      <c r="D121" s="418"/>
      <c r="E121" s="418"/>
      <c r="F121" s="418"/>
      <c r="G121" s="418"/>
      <c r="H121" s="418"/>
      <c r="I121" s="418"/>
      <c r="J121" s="418"/>
      <c r="K121" s="418"/>
      <c r="L121" s="418"/>
      <c r="M121" s="418"/>
      <c r="N121" s="418"/>
      <c r="O121" s="418"/>
      <c r="P121" s="428"/>
      <c r="Q121"/>
      <c r="R121"/>
      <c r="S121"/>
      <c r="T121"/>
      <c r="U121"/>
      <c r="V121"/>
      <c r="W121"/>
      <c r="X121"/>
      <c r="Y121"/>
      <c r="Z121"/>
      <c r="AA121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116"/>
      <c r="AO121" s="116"/>
      <c r="AP121" s="126" t="s">
        <v>150</v>
      </c>
      <c r="AQ121" s="80"/>
      <c r="AR121" s="80"/>
      <c r="AS121" s="80"/>
      <c r="AT121" s="116"/>
      <c r="AU121" s="80"/>
      <c r="AV121" s="116"/>
      <c r="AW121" s="153"/>
      <c r="AX121" s="154"/>
      <c r="AY121" s="154"/>
      <c r="AZ121" s="154"/>
      <c r="BA121" s="154"/>
      <c r="BB121" s="153"/>
      <c r="BC121" s="154"/>
      <c r="BD121" s="153"/>
      <c r="BE121" s="116"/>
      <c r="BF121" s="126"/>
      <c r="BG121" s="116"/>
      <c r="BH121" s="116"/>
      <c r="BI121" s="126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</row>
    <row r="122" spans="1:71" s="95" customFormat="1" ht="22.5" x14ac:dyDescent="0.25">
      <c r="A122" s="124"/>
      <c r="B122" s="125" t="s">
        <v>671</v>
      </c>
      <c r="C122" s="418" t="s">
        <v>672</v>
      </c>
      <c r="D122" s="418"/>
      <c r="E122" s="418"/>
      <c r="F122" s="418"/>
      <c r="G122" s="418"/>
      <c r="H122" s="418"/>
      <c r="I122" s="418"/>
      <c r="J122" s="418"/>
      <c r="K122" s="418"/>
      <c r="L122" s="418"/>
      <c r="M122" s="418"/>
      <c r="N122" s="418"/>
      <c r="O122" s="418"/>
      <c r="P122" s="428"/>
      <c r="Q122"/>
      <c r="R122"/>
      <c r="S122"/>
      <c r="T122"/>
      <c r="U122"/>
      <c r="V122"/>
      <c r="W122"/>
      <c r="X122"/>
      <c r="Y122"/>
      <c r="Z122"/>
      <c r="AA122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116"/>
      <c r="AO122" s="116"/>
      <c r="AP122" s="126" t="s">
        <v>672</v>
      </c>
      <c r="AQ122" s="80"/>
      <c r="AR122" s="80"/>
      <c r="AS122" s="80"/>
      <c r="AT122" s="116"/>
      <c r="AU122" s="80"/>
      <c r="AV122" s="116"/>
      <c r="AW122" s="153"/>
      <c r="AX122" s="154"/>
      <c r="AY122" s="154"/>
      <c r="AZ122" s="154"/>
      <c r="BA122" s="154"/>
      <c r="BB122" s="153"/>
      <c r="BC122" s="154"/>
      <c r="BD122" s="153"/>
      <c r="BE122" s="116"/>
      <c r="BF122" s="126"/>
      <c r="BG122" s="116"/>
      <c r="BH122" s="116"/>
      <c r="BI122" s="126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</row>
    <row r="123" spans="1:71" s="95" customFormat="1" ht="15" x14ac:dyDescent="0.25">
      <c r="A123" s="127"/>
      <c r="B123" s="128" t="s">
        <v>13</v>
      </c>
      <c r="C123" s="423" t="s">
        <v>153</v>
      </c>
      <c r="D123" s="423"/>
      <c r="E123" s="423"/>
      <c r="F123" s="423"/>
      <c r="G123" s="423"/>
      <c r="H123" s="129" t="s">
        <v>154</v>
      </c>
      <c r="I123" s="130"/>
      <c r="J123" s="130"/>
      <c r="K123" s="141">
        <v>1.2441599999999999</v>
      </c>
      <c r="L123" s="132"/>
      <c r="M123" s="130"/>
      <c r="N123" s="132"/>
      <c r="O123" s="130"/>
      <c r="P123" s="144">
        <v>617.99</v>
      </c>
      <c r="Q123"/>
      <c r="R123"/>
      <c r="S123"/>
      <c r="T123"/>
      <c r="U123"/>
      <c r="V123"/>
      <c r="W123"/>
      <c r="X123"/>
      <c r="Y123"/>
      <c r="Z123"/>
      <c r="AA123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116"/>
      <c r="AO123" s="116"/>
      <c r="AP123" s="126"/>
      <c r="AQ123" s="80" t="s">
        <v>153</v>
      </c>
      <c r="AR123" s="80"/>
      <c r="AS123" s="80"/>
      <c r="AT123" s="116"/>
      <c r="AU123" s="80"/>
      <c r="AV123" s="116"/>
      <c r="AW123" s="153"/>
      <c r="AX123" s="154"/>
      <c r="AY123" s="154"/>
      <c r="AZ123" s="154"/>
      <c r="BA123" s="154"/>
      <c r="BB123" s="153"/>
      <c r="BC123" s="154"/>
      <c r="BD123" s="153"/>
      <c r="BE123" s="116"/>
      <c r="BF123" s="126"/>
      <c r="BG123" s="116"/>
      <c r="BH123" s="116"/>
      <c r="BI123" s="126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</row>
    <row r="124" spans="1:71" s="95" customFormat="1" ht="15" x14ac:dyDescent="0.25">
      <c r="A124" s="134"/>
      <c r="B124" s="128" t="s">
        <v>225</v>
      </c>
      <c r="C124" s="423" t="s">
        <v>226</v>
      </c>
      <c r="D124" s="423"/>
      <c r="E124" s="423"/>
      <c r="F124" s="423"/>
      <c r="G124" s="423"/>
      <c r="H124" s="129" t="s">
        <v>154</v>
      </c>
      <c r="I124" s="135">
        <v>10.24</v>
      </c>
      <c r="J124" s="135">
        <v>0.81</v>
      </c>
      <c r="K124" s="141">
        <v>1.2441599999999999</v>
      </c>
      <c r="L124" s="137"/>
      <c r="M124" s="138"/>
      <c r="N124" s="139">
        <v>496.71</v>
      </c>
      <c r="O124" s="130"/>
      <c r="P124" s="133">
        <v>617.99</v>
      </c>
      <c r="Q124" s="140"/>
      <c r="R124" s="140"/>
      <c r="S124"/>
      <c r="T124"/>
      <c r="U124"/>
      <c r="V124"/>
      <c r="W124"/>
      <c r="X124"/>
      <c r="Y124"/>
      <c r="Z124"/>
      <c r="AA124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116"/>
      <c r="AO124" s="116"/>
      <c r="AP124" s="126"/>
      <c r="AQ124" s="80"/>
      <c r="AR124" s="80" t="s">
        <v>226</v>
      </c>
      <c r="AS124" s="80"/>
      <c r="AT124" s="116"/>
      <c r="AU124" s="80"/>
      <c r="AV124" s="116"/>
      <c r="AW124" s="153"/>
      <c r="AX124" s="154"/>
      <c r="AY124" s="154"/>
      <c r="AZ124" s="154"/>
      <c r="BA124" s="154"/>
      <c r="BB124" s="153"/>
      <c r="BC124" s="154"/>
      <c r="BD124" s="153"/>
      <c r="BE124" s="116"/>
      <c r="BF124" s="126"/>
      <c r="BG124" s="116"/>
      <c r="BH124" s="116"/>
      <c r="BI124" s="126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</row>
    <row r="125" spans="1:71" s="95" customFormat="1" ht="15" x14ac:dyDescent="0.25">
      <c r="A125" s="127"/>
      <c r="B125" s="128" t="s">
        <v>15</v>
      </c>
      <c r="C125" s="423" t="s">
        <v>157</v>
      </c>
      <c r="D125" s="423"/>
      <c r="E125" s="423"/>
      <c r="F125" s="423"/>
      <c r="G125" s="423"/>
      <c r="H125" s="129"/>
      <c r="I125" s="130"/>
      <c r="J125" s="130"/>
      <c r="K125" s="130"/>
      <c r="L125" s="132"/>
      <c r="M125" s="130"/>
      <c r="N125" s="132"/>
      <c r="O125" s="130"/>
      <c r="P125" s="144">
        <v>58.04</v>
      </c>
      <c r="Q125"/>
      <c r="R125"/>
      <c r="S125"/>
      <c r="T125"/>
      <c r="U125"/>
      <c r="V125"/>
      <c r="W125"/>
      <c r="X125"/>
      <c r="Y125"/>
      <c r="Z125"/>
      <c r="AA125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116"/>
      <c r="AO125" s="116"/>
      <c r="AP125" s="126"/>
      <c r="AQ125" s="80" t="s">
        <v>157</v>
      </c>
      <c r="AR125" s="80"/>
      <c r="AS125" s="80"/>
      <c r="AT125" s="116"/>
      <c r="AU125" s="80"/>
      <c r="AV125" s="116"/>
      <c r="AW125" s="153"/>
      <c r="AX125" s="154"/>
      <c r="AY125" s="154"/>
      <c r="AZ125" s="154"/>
      <c r="BA125" s="154"/>
      <c r="BB125" s="153"/>
      <c r="BC125" s="154"/>
      <c r="BD125" s="153"/>
      <c r="BE125" s="116"/>
      <c r="BF125" s="126"/>
      <c r="BG125" s="116"/>
      <c r="BH125" s="116"/>
      <c r="BI125" s="126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</row>
    <row r="126" spans="1:71" s="95" customFormat="1" ht="15" x14ac:dyDescent="0.25">
      <c r="A126" s="127"/>
      <c r="B126" s="128"/>
      <c r="C126" s="423" t="s">
        <v>158</v>
      </c>
      <c r="D126" s="423"/>
      <c r="E126" s="423"/>
      <c r="F126" s="423"/>
      <c r="G126" s="423"/>
      <c r="H126" s="129" t="s">
        <v>154</v>
      </c>
      <c r="I126" s="130"/>
      <c r="J126" s="130"/>
      <c r="K126" s="131">
        <v>4.8599999999999997E-2</v>
      </c>
      <c r="L126" s="132"/>
      <c r="M126" s="130"/>
      <c r="N126" s="132"/>
      <c r="O126" s="130"/>
      <c r="P126" s="144">
        <v>28.93</v>
      </c>
      <c r="Q126"/>
      <c r="R126"/>
      <c r="S126"/>
      <c r="T126"/>
      <c r="U126"/>
      <c r="V126"/>
      <c r="W126"/>
      <c r="X126"/>
      <c r="Y126"/>
      <c r="Z126"/>
      <c r="AA126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116"/>
      <c r="AO126" s="116"/>
      <c r="AP126" s="126"/>
      <c r="AQ126" s="80" t="s">
        <v>158</v>
      </c>
      <c r="AR126" s="80"/>
      <c r="AS126" s="80"/>
      <c r="AT126" s="116"/>
      <c r="AU126" s="80"/>
      <c r="AV126" s="116"/>
      <c r="AW126" s="153"/>
      <c r="AX126" s="154"/>
      <c r="AY126" s="154"/>
      <c r="AZ126" s="154"/>
      <c r="BA126" s="154"/>
      <c r="BB126" s="153"/>
      <c r="BC126" s="154"/>
      <c r="BD126" s="153"/>
      <c r="BE126" s="116"/>
      <c r="BF126" s="126"/>
      <c r="BG126" s="116"/>
      <c r="BH126" s="116"/>
      <c r="BI126" s="126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</row>
    <row r="127" spans="1:71" s="95" customFormat="1" ht="15" x14ac:dyDescent="0.25">
      <c r="A127" s="134"/>
      <c r="B127" s="128" t="s">
        <v>159</v>
      </c>
      <c r="C127" s="423" t="s">
        <v>160</v>
      </c>
      <c r="D127" s="423"/>
      <c r="E127" s="423"/>
      <c r="F127" s="423"/>
      <c r="G127" s="423"/>
      <c r="H127" s="129" t="s">
        <v>161</v>
      </c>
      <c r="I127" s="156">
        <v>0.2</v>
      </c>
      <c r="J127" s="135">
        <v>0.81</v>
      </c>
      <c r="K127" s="131">
        <v>2.4299999999999999E-2</v>
      </c>
      <c r="L127" s="137"/>
      <c r="M127" s="138"/>
      <c r="N127" s="139">
        <v>1567</v>
      </c>
      <c r="O127" s="130"/>
      <c r="P127" s="133">
        <v>38.08</v>
      </c>
      <c r="Q127" s="140"/>
      <c r="R127" s="140"/>
      <c r="S127"/>
      <c r="T127"/>
      <c r="U127"/>
      <c r="V127"/>
      <c r="W127"/>
      <c r="X127"/>
      <c r="Y127"/>
      <c r="Z127"/>
      <c r="AA127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116"/>
      <c r="AO127" s="116"/>
      <c r="AP127" s="126"/>
      <c r="AQ127" s="80"/>
      <c r="AR127" s="80" t="s">
        <v>160</v>
      </c>
      <c r="AS127" s="80"/>
      <c r="AT127" s="116"/>
      <c r="AU127" s="80"/>
      <c r="AV127" s="116"/>
      <c r="AW127" s="153"/>
      <c r="AX127" s="154"/>
      <c r="AY127" s="154"/>
      <c r="AZ127" s="154"/>
      <c r="BA127" s="154"/>
      <c r="BB127" s="153"/>
      <c r="BC127" s="154"/>
      <c r="BD127" s="153"/>
      <c r="BE127" s="116"/>
      <c r="BF127" s="126"/>
      <c r="BG127" s="116"/>
      <c r="BH127" s="116"/>
      <c r="BI127" s="126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</row>
    <row r="128" spans="1:71" s="95" customFormat="1" ht="15" x14ac:dyDescent="0.25">
      <c r="A128" s="142"/>
      <c r="B128" s="128" t="s">
        <v>162</v>
      </c>
      <c r="C128" s="423" t="s">
        <v>163</v>
      </c>
      <c r="D128" s="423"/>
      <c r="E128" s="423"/>
      <c r="F128" s="423"/>
      <c r="G128" s="423"/>
      <c r="H128" s="129" t="s">
        <v>154</v>
      </c>
      <c r="I128" s="156">
        <v>0.2</v>
      </c>
      <c r="J128" s="135">
        <v>0.81</v>
      </c>
      <c r="K128" s="131">
        <v>2.4299999999999999E-2</v>
      </c>
      <c r="L128" s="132"/>
      <c r="M128" s="130"/>
      <c r="N128" s="143">
        <v>682.51</v>
      </c>
      <c r="O128" s="130"/>
      <c r="P128" s="144">
        <v>16.579999999999998</v>
      </c>
      <c r="Q128"/>
      <c r="R128"/>
      <c r="S128"/>
      <c r="T128"/>
      <c r="U128"/>
      <c r="V128"/>
      <c r="W128"/>
      <c r="X128"/>
      <c r="Y128"/>
      <c r="Z128"/>
      <c r="AA128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116"/>
      <c r="AO128" s="116"/>
      <c r="AP128" s="126"/>
      <c r="AQ128" s="80"/>
      <c r="AR128" s="80"/>
      <c r="AS128" s="80" t="s">
        <v>163</v>
      </c>
      <c r="AT128" s="116"/>
      <c r="AU128" s="80"/>
      <c r="AV128" s="116"/>
      <c r="AW128" s="153"/>
      <c r="AX128" s="154"/>
      <c r="AY128" s="154"/>
      <c r="AZ128" s="154"/>
      <c r="BA128" s="154"/>
      <c r="BB128" s="153"/>
      <c r="BC128" s="154"/>
      <c r="BD128" s="153"/>
      <c r="BE128" s="116"/>
      <c r="BF128" s="126"/>
      <c r="BG128" s="116"/>
      <c r="BH128" s="116"/>
      <c r="BI128" s="126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</row>
    <row r="129" spans="1:71" s="95" customFormat="1" ht="15" x14ac:dyDescent="0.25">
      <c r="A129" s="134"/>
      <c r="B129" s="128" t="s">
        <v>578</v>
      </c>
      <c r="C129" s="423" t="s">
        <v>579</v>
      </c>
      <c r="D129" s="423"/>
      <c r="E129" s="423"/>
      <c r="F129" s="423"/>
      <c r="G129" s="423"/>
      <c r="H129" s="129" t="s">
        <v>161</v>
      </c>
      <c r="I129" s="135">
        <v>2.23</v>
      </c>
      <c r="J129" s="135">
        <v>0.81</v>
      </c>
      <c r="K129" s="186">
        <v>0.27094499999999999</v>
      </c>
      <c r="L129" s="145">
        <v>1.75</v>
      </c>
      <c r="M129" s="146">
        <v>1.45</v>
      </c>
      <c r="N129" s="139">
        <v>2.54</v>
      </c>
      <c r="O129" s="130"/>
      <c r="P129" s="133">
        <v>0.69</v>
      </c>
      <c r="Q129" s="140"/>
      <c r="R129" s="140"/>
      <c r="S129"/>
      <c r="T129"/>
      <c r="U129"/>
      <c r="V129"/>
      <c r="W129"/>
      <c r="X129"/>
      <c r="Y129"/>
      <c r="Z129"/>
      <c r="AA129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116"/>
      <c r="AO129" s="116"/>
      <c r="AP129" s="126"/>
      <c r="AQ129" s="80"/>
      <c r="AR129" s="80" t="s">
        <v>579</v>
      </c>
      <c r="AS129" s="80"/>
      <c r="AT129" s="116"/>
      <c r="AU129" s="80"/>
      <c r="AV129" s="116"/>
      <c r="AW129" s="153"/>
      <c r="AX129" s="154"/>
      <c r="AY129" s="154"/>
      <c r="AZ129" s="154"/>
      <c r="BA129" s="154"/>
      <c r="BB129" s="153"/>
      <c r="BC129" s="154"/>
      <c r="BD129" s="153"/>
      <c r="BE129" s="116"/>
      <c r="BF129" s="126"/>
      <c r="BG129" s="116"/>
      <c r="BH129" s="116"/>
      <c r="BI129" s="126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</row>
    <row r="130" spans="1:71" s="95" customFormat="1" ht="15" x14ac:dyDescent="0.25">
      <c r="A130" s="134"/>
      <c r="B130" s="128" t="s">
        <v>580</v>
      </c>
      <c r="C130" s="423" t="s">
        <v>581</v>
      </c>
      <c r="D130" s="423"/>
      <c r="E130" s="423"/>
      <c r="F130" s="423"/>
      <c r="G130" s="423"/>
      <c r="H130" s="129" t="s">
        <v>161</v>
      </c>
      <c r="I130" s="135">
        <v>2.23</v>
      </c>
      <c r="J130" s="135">
        <v>0.81</v>
      </c>
      <c r="K130" s="186">
        <v>0.27094499999999999</v>
      </c>
      <c r="L130" s="145">
        <v>13.44</v>
      </c>
      <c r="M130" s="146">
        <v>1.37</v>
      </c>
      <c r="N130" s="139">
        <v>18.41</v>
      </c>
      <c r="O130" s="130"/>
      <c r="P130" s="133">
        <v>4.99</v>
      </c>
      <c r="Q130" s="140"/>
      <c r="R130" s="140"/>
      <c r="S130"/>
      <c r="T130"/>
      <c r="U130"/>
      <c r="V130"/>
      <c r="W130"/>
      <c r="X130"/>
      <c r="Y130"/>
      <c r="Z130"/>
      <c r="AA13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116"/>
      <c r="AO130" s="116"/>
      <c r="AP130" s="126"/>
      <c r="AQ130" s="80"/>
      <c r="AR130" s="80" t="s">
        <v>581</v>
      </c>
      <c r="AS130" s="80"/>
      <c r="AT130" s="116"/>
      <c r="AU130" s="80"/>
      <c r="AV130" s="116"/>
      <c r="AW130" s="153"/>
      <c r="AX130" s="154"/>
      <c r="AY130" s="154"/>
      <c r="AZ130" s="154"/>
      <c r="BA130" s="154"/>
      <c r="BB130" s="153"/>
      <c r="BC130" s="154"/>
      <c r="BD130" s="153"/>
      <c r="BE130" s="116"/>
      <c r="BF130" s="126"/>
      <c r="BG130" s="116"/>
      <c r="BH130" s="116"/>
      <c r="BI130" s="126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</row>
    <row r="131" spans="1:71" s="95" customFormat="1" ht="15" x14ac:dyDescent="0.25">
      <c r="A131" s="134"/>
      <c r="B131" s="128" t="s">
        <v>164</v>
      </c>
      <c r="C131" s="423" t="s">
        <v>165</v>
      </c>
      <c r="D131" s="423"/>
      <c r="E131" s="423"/>
      <c r="F131" s="423"/>
      <c r="G131" s="423"/>
      <c r="H131" s="129" t="s">
        <v>161</v>
      </c>
      <c r="I131" s="156">
        <v>0.2</v>
      </c>
      <c r="J131" s="135">
        <v>0.81</v>
      </c>
      <c r="K131" s="131">
        <v>2.4299999999999999E-2</v>
      </c>
      <c r="L131" s="145">
        <v>477.92</v>
      </c>
      <c r="M131" s="146">
        <v>1.23</v>
      </c>
      <c r="N131" s="139">
        <v>587.84</v>
      </c>
      <c r="O131" s="130"/>
      <c r="P131" s="133">
        <v>14.28</v>
      </c>
      <c r="Q131" s="140"/>
      <c r="R131" s="140"/>
      <c r="S131"/>
      <c r="T131"/>
      <c r="U131"/>
      <c r="V131"/>
      <c r="W131"/>
      <c r="X131"/>
      <c r="Y131"/>
      <c r="Z131"/>
      <c r="AA131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116"/>
      <c r="AO131" s="116"/>
      <c r="AP131" s="126"/>
      <c r="AQ131" s="80"/>
      <c r="AR131" s="80" t="s">
        <v>165</v>
      </c>
      <c r="AS131" s="80"/>
      <c r="AT131" s="116"/>
      <c r="AU131" s="80"/>
      <c r="AV131" s="116"/>
      <c r="AW131" s="153"/>
      <c r="AX131" s="154"/>
      <c r="AY131" s="154"/>
      <c r="AZ131" s="154"/>
      <c r="BA131" s="154"/>
      <c r="BB131" s="153"/>
      <c r="BC131" s="154"/>
      <c r="BD131" s="153"/>
      <c r="BE131" s="116"/>
      <c r="BF131" s="126"/>
      <c r="BG131" s="116"/>
      <c r="BH131" s="116"/>
      <c r="BI131" s="126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</row>
    <row r="132" spans="1:71" s="95" customFormat="1" ht="15" x14ac:dyDescent="0.25">
      <c r="A132" s="142"/>
      <c r="B132" s="128" t="s">
        <v>166</v>
      </c>
      <c r="C132" s="423" t="s">
        <v>167</v>
      </c>
      <c r="D132" s="423"/>
      <c r="E132" s="423"/>
      <c r="F132" s="423"/>
      <c r="G132" s="423"/>
      <c r="H132" s="129" t="s">
        <v>154</v>
      </c>
      <c r="I132" s="156">
        <v>0.2</v>
      </c>
      <c r="J132" s="135">
        <v>0.81</v>
      </c>
      <c r="K132" s="131">
        <v>2.4299999999999999E-2</v>
      </c>
      <c r="L132" s="132"/>
      <c r="M132" s="130"/>
      <c r="N132" s="143">
        <v>508.09</v>
      </c>
      <c r="O132" s="130"/>
      <c r="P132" s="144">
        <v>12.35</v>
      </c>
      <c r="Q132"/>
      <c r="R132"/>
      <c r="S132"/>
      <c r="T132"/>
      <c r="U132"/>
      <c r="V132"/>
      <c r="W132"/>
      <c r="X132"/>
      <c r="Y132"/>
      <c r="Z132"/>
      <c r="AA132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116"/>
      <c r="AO132" s="116"/>
      <c r="AP132" s="126"/>
      <c r="AQ132" s="80"/>
      <c r="AR132" s="80"/>
      <c r="AS132" s="80" t="s">
        <v>167</v>
      </c>
      <c r="AT132" s="116"/>
      <c r="AU132" s="80"/>
      <c r="AV132" s="116"/>
      <c r="AW132" s="153"/>
      <c r="AX132" s="154"/>
      <c r="AY132" s="154"/>
      <c r="AZ132" s="154"/>
      <c r="BA132" s="154"/>
      <c r="BB132" s="153"/>
      <c r="BC132" s="154"/>
      <c r="BD132" s="153"/>
      <c r="BE132" s="116"/>
      <c r="BF132" s="126"/>
      <c r="BG132" s="116"/>
      <c r="BH132" s="116"/>
      <c r="BI132" s="126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</row>
    <row r="133" spans="1:71" s="95" customFormat="1" ht="15" x14ac:dyDescent="0.25">
      <c r="A133" s="127"/>
      <c r="B133" s="128" t="s">
        <v>19</v>
      </c>
      <c r="C133" s="423" t="s">
        <v>168</v>
      </c>
      <c r="D133" s="423"/>
      <c r="E133" s="423"/>
      <c r="F133" s="423"/>
      <c r="G133" s="423"/>
      <c r="H133" s="129"/>
      <c r="I133" s="130"/>
      <c r="J133" s="130"/>
      <c r="K133" s="130"/>
      <c r="L133" s="132"/>
      <c r="M133" s="130"/>
      <c r="N133" s="132"/>
      <c r="O133" s="130"/>
      <c r="P133" s="144">
        <v>0</v>
      </c>
      <c r="Q133"/>
      <c r="R133"/>
      <c r="S133"/>
      <c r="T133"/>
      <c r="U133"/>
      <c r="V133"/>
      <c r="W133"/>
      <c r="X133"/>
      <c r="Y133"/>
      <c r="Z133"/>
      <c r="AA133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116"/>
      <c r="AO133" s="116"/>
      <c r="AP133" s="126"/>
      <c r="AQ133" s="80" t="s">
        <v>168</v>
      </c>
      <c r="AR133" s="80"/>
      <c r="AS133" s="80"/>
      <c r="AT133" s="116"/>
      <c r="AU133" s="80"/>
      <c r="AV133" s="116"/>
      <c r="AW133" s="153"/>
      <c r="AX133" s="154"/>
      <c r="AY133" s="154"/>
      <c r="AZ133" s="154"/>
      <c r="BA133" s="154"/>
      <c r="BB133" s="153"/>
      <c r="BC133" s="154"/>
      <c r="BD133" s="153"/>
      <c r="BE133" s="116"/>
      <c r="BF133" s="126"/>
      <c r="BG133" s="116"/>
      <c r="BH133" s="116"/>
      <c r="BI133" s="126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</row>
    <row r="134" spans="1:71" s="95" customFormat="1" ht="23.25" x14ac:dyDescent="0.25">
      <c r="A134" s="134"/>
      <c r="B134" s="128" t="s">
        <v>582</v>
      </c>
      <c r="C134" s="423" t="s">
        <v>583</v>
      </c>
      <c r="D134" s="423"/>
      <c r="E134" s="423"/>
      <c r="F134" s="423"/>
      <c r="G134" s="423"/>
      <c r="H134" s="129" t="s">
        <v>227</v>
      </c>
      <c r="I134" s="135">
        <v>0.96</v>
      </c>
      <c r="J134" s="147">
        <v>0</v>
      </c>
      <c r="K134" s="147">
        <v>0</v>
      </c>
      <c r="L134" s="145">
        <v>37.71</v>
      </c>
      <c r="M134" s="146">
        <v>1.51</v>
      </c>
      <c r="N134" s="139">
        <v>56.94</v>
      </c>
      <c r="O134" s="130"/>
      <c r="P134" s="133">
        <v>0</v>
      </c>
      <c r="Q134" s="140"/>
      <c r="R134" s="140"/>
      <c r="S134"/>
      <c r="T134"/>
      <c r="U134"/>
      <c r="V134"/>
      <c r="W134"/>
      <c r="X134"/>
      <c r="Y134"/>
      <c r="Z134"/>
      <c r="AA134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116"/>
      <c r="AO134" s="116"/>
      <c r="AP134" s="126"/>
      <c r="AQ134" s="80"/>
      <c r="AR134" s="80" t="s">
        <v>583</v>
      </c>
      <c r="AS134" s="80"/>
      <c r="AT134" s="116"/>
      <c r="AU134" s="80"/>
      <c r="AV134" s="116"/>
      <c r="AW134" s="153"/>
      <c r="AX134" s="154"/>
      <c r="AY134" s="154"/>
      <c r="AZ134" s="154"/>
      <c r="BA134" s="154"/>
      <c r="BB134" s="153"/>
      <c r="BC134" s="154"/>
      <c r="BD134" s="153"/>
      <c r="BE134" s="116"/>
      <c r="BF134" s="126"/>
      <c r="BG134" s="116"/>
      <c r="BH134" s="116"/>
      <c r="BI134" s="126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</row>
    <row r="135" spans="1:71" s="95" customFormat="1" ht="15" x14ac:dyDescent="0.25">
      <c r="A135" s="134"/>
      <c r="B135" s="128" t="s">
        <v>584</v>
      </c>
      <c r="C135" s="423" t="s">
        <v>585</v>
      </c>
      <c r="D135" s="423"/>
      <c r="E135" s="423"/>
      <c r="F135" s="423"/>
      <c r="G135" s="423"/>
      <c r="H135" s="129" t="s">
        <v>171</v>
      </c>
      <c r="I135" s="156">
        <v>0.5</v>
      </c>
      <c r="J135" s="147">
        <v>0</v>
      </c>
      <c r="K135" s="147">
        <v>0</v>
      </c>
      <c r="L135" s="145">
        <v>931.11</v>
      </c>
      <c r="M135" s="146">
        <v>1.61</v>
      </c>
      <c r="N135" s="139">
        <v>1499.09</v>
      </c>
      <c r="O135" s="130"/>
      <c r="P135" s="133">
        <v>0</v>
      </c>
      <c r="Q135" s="140"/>
      <c r="R135" s="140"/>
      <c r="S135"/>
      <c r="T135"/>
      <c r="U135"/>
      <c r="V135"/>
      <c r="W135"/>
      <c r="X135"/>
      <c r="Y135"/>
      <c r="Z135"/>
      <c r="AA135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116"/>
      <c r="AO135" s="116"/>
      <c r="AP135" s="126"/>
      <c r="AQ135" s="80"/>
      <c r="AR135" s="80" t="s">
        <v>585</v>
      </c>
      <c r="AS135" s="80"/>
      <c r="AT135" s="116"/>
      <c r="AU135" s="80"/>
      <c r="AV135" s="116"/>
      <c r="AW135" s="153"/>
      <c r="AX135" s="154"/>
      <c r="AY135" s="154"/>
      <c r="AZ135" s="154"/>
      <c r="BA135" s="154"/>
      <c r="BB135" s="153"/>
      <c r="BC135" s="154"/>
      <c r="BD135" s="153"/>
      <c r="BE135" s="116"/>
      <c r="BF135" s="126"/>
      <c r="BG135" s="116"/>
      <c r="BH135" s="116"/>
      <c r="BI135" s="126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</row>
    <row r="136" spans="1:71" s="95" customFormat="1" ht="15" x14ac:dyDescent="0.25">
      <c r="A136" s="134"/>
      <c r="B136" s="128" t="s">
        <v>586</v>
      </c>
      <c r="C136" s="423" t="s">
        <v>587</v>
      </c>
      <c r="D136" s="423"/>
      <c r="E136" s="423"/>
      <c r="F136" s="423"/>
      <c r="G136" s="423"/>
      <c r="H136" s="129" t="s">
        <v>178</v>
      </c>
      <c r="I136" s="141">
        <v>6.0000000000000002E-5</v>
      </c>
      <c r="J136" s="147">
        <v>0</v>
      </c>
      <c r="K136" s="147">
        <v>0</v>
      </c>
      <c r="L136" s="155">
        <v>82698.14</v>
      </c>
      <c r="M136" s="146">
        <v>1.27</v>
      </c>
      <c r="N136" s="139">
        <v>105026.64</v>
      </c>
      <c r="O136" s="130"/>
      <c r="P136" s="133">
        <v>0</v>
      </c>
      <c r="Q136" s="140"/>
      <c r="R136" s="140"/>
      <c r="S136"/>
      <c r="T136"/>
      <c r="U136"/>
      <c r="V136"/>
      <c r="W136"/>
      <c r="X136"/>
      <c r="Y136"/>
      <c r="Z136"/>
      <c r="AA136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116"/>
      <c r="AO136" s="116"/>
      <c r="AP136" s="126"/>
      <c r="AQ136" s="80"/>
      <c r="AR136" s="80" t="s">
        <v>587</v>
      </c>
      <c r="AS136" s="80"/>
      <c r="AT136" s="116"/>
      <c r="AU136" s="80"/>
      <c r="AV136" s="116"/>
      <c r="AW136" s="153"/>
      <c r="AX136" s="154"/>
      <c r="AY136" s="154"/>
      <c r="AZ136" s="154"/>
      <c r="BA136" s="154"/>
      <c r="BB136" s="153"/>
      <c r="BC136" s="154"/>
      <c r="BD136" s="153"/>
      <c r="BE136" s="116"/>
      <c r="BF136" s="126"/>
      <c r="BG136" s="116"/>
      <c r="BH136" s="116"/>
      <c r="BI136" s="126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</row>
    <row r="137" spans="1:71" s="95" customFormat="1" ht="15" x14ac:dyDescent="0.25">
      <c r="A137" s="148"/>
      <c r="B137" s="125"/>
      <c r="C137" s="422" t="s">
        <v>181</v>
      </c>
      <c r="D137" s="422"/>
      <c r="E137" s="422"/>
      <c r="F137" s="422"/>
      <c r="G137" s="422"/>
      <c r="H137" s="119"/>
      <c r="I137" s="120"/>
      <c r="J137" s="120"/>
      <c r="K137" s="120"/>
      <c r="L137" s="122"/>
      <c r="M137" s="120"/>
      <c r="N137" s="149"/>
      <c r="O137" s="120"/>
      <c r="P137" s="150">
        <v>704.96</v>
      </c>
      <c r="Q137" s="140"/>
      <c r="R137" s="140"/>
      <c r="S137"/>
      <c r="T137"/>
      <c r="U137"/>
      <c r="V137"/>
      <c r="W137"/>
      <c r="X137"/>
      <c r="Y137"/>
      <c r="Z137"/>
      <c r="AA137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116"/>
      <c r="AO137" s="116"/>
      <c r="AP137" s="126"/>
      <c r="AQ137" s="80"/>
      <c r="AR137" s="80"/>
      <c r="AS137" s="80"/>
      <c r="AT137" s="116" t="s">
        <v>181</v>
      </c>
      <c r="AU137" s="80"/>
      <c r="AV137" s="116"/>
      <c r="AW137" s="153"/>
      <c r="AX137" s="154"/>
      <c r="AY137" s="154"/>
      <c r="AZ137" s="154"/>
      <c r="BA137" s="154"/>
      <c r="BB137" s="153"/>
      <c r="BC137" s="154"/>
      <c r="BD137" s="153"/>
      <c r="BE137" s="116"/>
      <c r="BF137" s="126"/>
      <c r="BG137" s="116"/>
      <c r="BH137" s="116"/>
      <c r="BI137" s="126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</row>
    <row r="138" spans="1:71" s="95" customFormat="1" ht="15" x14ac:dyDescent="0.25">
      <c r="A138" s="142" t="s">
        <v>597</v>
      </c>
      <c r="B138" s="128" t="s">
        <v>228</v>
      </c>
      <c r="C138" s="423" t="s">
        <v>229</v>
      </c>
      <c r="D138" s="423"/>
      <c r="E138" s="423"/>
      <c r="F138" s="423"/>
      <c r="G138" s="423"/>
      <c r="H138" s="129" t="s">
        <v>185</v>
      </c>
      <c r="I138" s="147">
        <v>2</v>
      </c>
      <c r="J138" s="130"/>
      <c r="K138" s="147">
        <v>2</v>
      </c>
      <c r="L138" s="132"/>
      <c r="M138" s="130"/>
      <c r="N138" s="132"/>
      <c r="O138" s="156">
        <v>0.6</v>
      </c>
      <c r="P138" s="144">
        <v>9.16</v>
      </c>
      <c r="Q138"/>
      <c r="R138"/>
      <c r="S138"/>
      <c r="T138"/>
      <c r="U138"/>
      <c r="V138"/>
      <c r="W138"/>
      <c r="X138"/>
      <c r="Y138"/>
      <c r="Z138"/>
      <c r="AA138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116"/>
      <c r="AO138" s="116"/>
      <c r="AP138" s="126"/>
      <c r="AQ138" s="80"/>
      <c r="AR138" s="80"/>
      <c r="AS138" s="80"/>
      <c r="AT138" s="116"/>
      <c r="AU138" s="80"/>
      <c r="AV138" s="116"/>
      <c r="AW138" s="153"/>
      <c r="AX138" s="154"/>
      <c r="AY138" s="154"/>
      <c r="AZ138" s="154"/>
      <c r="BA138" s="154"/>
      <c r="BB138" s="153"/>
      <c r="BC138" s="154"/>
      <c r="BD138" s="153"/>
      <c r="BE138" s="116"/>
      <c r="BF138" s="126"/>
      <c r="BG138" s="116"/>
      <c r="BH138" s="116"/>
      <c r="BI138" s="126"/>
      <c r="BJ138" s="80" t="s">
        <v>229</v>
      </c>
      <c r="BK138" s="80"/>
      <c r="BL138" s="80"/>
      <c r="BM138" s="80"/>
      <c r="BN138" s="80"/>
      <c r="BO138" s="80"/>
      <c r="BP138" s="80"/>
      <c r="BQ138" s="80"/>
      <c r="BR138" s="80"/>
      <c r="BS138" s="80"/>
    </row>
    <row r="139" spans="1:71" s="95" customFormat="1" ht="15" x14ac:dyDescent="0.25">
      <c r="A139" s="142"/>
      <c r="B139" s="128"/>
      <c r="C139" s="423" t="s">
        <v>182</v>
      </c>
      <c r="D139" s="423"/>
      <c r="E139" s="423"/>
      <c r="F139" s="423"/>
      <c r="G139" s="423"/>
      <c r="H139" s="129"/>
      <c r="I139" s="130"/>
      <c r="J139" s="130"/>
      <c r="K139" s="130"/>
      <c r="L139" s="132"/>
      <c r="M139" s="130"/>
      <c r="N139" s="132"/>
      <c r="O139" s="130"/>
      <c r="P139" s="144">
        <v>646.91999999999996</v>
      </c>
      <c r="Q139"/>
      <c r="R139"/>
      <c r="S139"/>
      <c r="T139"/>
      <c r="U139"/>
      <c r="V139"/>
      <c r="W139"/>
      <c r="X139"/>
      <c r="Y139"/>
      <c r="Z139"/>
      <c r="AA139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116"/>
      <c r="AO139" s="116"/>
      <c r="AP139" s="126"/>
      <c r="AQ139" s="80"/>
      <c r="AR139" s="80"/>
      <c r="AS139" s="80"/>
      <c r="AT139" s="116"/>
      <c r="AU139" s="80" t="s">
        <v>182</v>
      </c>
      <c r="AV139" s="116"/>
      <c r="AW139" s="153"/>
      <c r="AX139" s="154"/>
      <c r="AY139" s="154"/>
      <c r="AZ139" s="154"/>
      <c r="BA139" s="154"/>
      <c r="BB139" s="153"/>
      <c r="BC139" s="154"/>
      <c r="BD139" s="153"/>
      <c r="BE139" s="116"/>
      <c r="BF139" s="126"/>
      <c r="BG139" s="116"/>
      <c r="BH139" s="116"/>
      <c r="BI139" s="126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</row>
    <row r="140" spans="1:71" s="95" customFormat="1" ht="15" x14ac:dyDescent="0.25">
      <c r="A140" s="142"/>
      <c r="B140" s="128" t="s">
        <v>230</v>
      </c>
      <c r="C140" s="423" t="s">
        <v>231</v>
      </c>
      <c r="D140" s="423"/>
      <c r="E140" s="423"/>
      <c r="F140" s="423"/>
      <c r="G140" s="423"/>
      <c r="H140" s="129" t="s">
        <v>185</v>
      </c>
      <c r="I140" s="147">
        <v>97</v>
      </c>
      <c r="J140" s="130"/>
      <c r="K140" s="147">
        <v>97</v>
      </c>
      <c r="L140" s="132"/>
      <c r="M140" s="130"/>
      <c r="N140" s="132"/>
      <c r="O140" s="130"/>
      <c r="P140" s="144">
        <v>627.51</v>
      </c>
      <c r="Q140"/>
      <c r="R140"/>
      <c r="S140"/>
      <c r="T140"/>
      <c r="U140"/>
      <c r="V140"/>
      <c r="W140"/>
      <c r="X140"/>
      <c r="Y140"/>
      <c r="Z140"/>
      <c r="AA14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116"/>
      <c r="AO140" s="116"/>
      <c r="AP140" s="126"/>
      <c r="AQ140" s="80"/>
      <c r="AR140" s="80"/>
      <c r="AS140" s="80"/>
      <c r="AT140" s="116"/>
      <c r="AU140" s="80" t="s">
        <v>231</v>
      </c>
      <c r="AV140" s="116"/>
      <c r="AW140" s="153"/>
      <c r="AX140" s="154"/>
      <c r="AY140" s="154"/>
      <c r="AZ140" s="154"/>
      <c r="BA140" s="154"/>
      <c r="BB140" s="153"/>
      <c r="BC140" s="154"/>
      <c r="BD140" s="153"/>
      <c r="BE140" s="116"/>
      <c r="BF140" s="126"/>
      <c r="BG140" s="116"/>
      <c r="BH140" s="116"/>
      <c r="BI140" s="126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</row>
    <row r="141" spans="1:71" s="95" customFormat="1" ht="15" x14ac:dyDescent="0.25">
      <c r="A141" s="142"/>
      <c r="B141" s="128" t="s">
        <v>232</v>
      </c>
      <c r="C141" s="423" t="s">
        <v>233</v>
      </c>
      <c r="D141" s="423"/>
      <c r="E141" s="423"/>
      <c r="F141" s="423"/>
      <c r="G141" s="423"/>
      <c r="H141" s="129" t="s">
        <v>185</v>
      </c>
      <c r="I141" s="147">
        <v>51</v>
      </c>
      <c r="J141" s="130"/>
      <c r="K141" s="147">
        <v>51</v>
      </c>
      <c r="L141" s="132"/>
      <c r="M141" s="130"/>
      <c r="N141" s="132"/>
      <c r="O141" s="130"/>
      <c r="P141" s="144">
        <v>329.93</v>
      </c>
      <c r="Q141"/>
      <c r="R141"/>
      <c r="S141"/>
      <c r="T141"/>
      <c r="U141"/>
      <c r="V141"/>
      <c r="W141"/>
      <c r="X141"/>
      <c r="Y141"/>
      <c r="Z141"/>
      <c r="AA141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116"/>
      <c r="AO141" s="116"/>
      <c r="AP141" s="126"/>
      <c r="AQ141" s="80"/>
      <c r="AR141" s="80"/>
      <c r="AS141" s="80"/>
      <c r="AT141" s="116"/>
      <c r="AU141" s="80" t="s">
        <v>233</v>
      </c>
      <c r="AV141" s="116"/>
      <c r="AW141" s="153"/>
      <c r="AX141" s="154"/>
      <c r="AY141" s="154"/>
      <c r="AZ141" s="154"/>
      <c r="BA141" s="154"/>
      <c r="BB141" s="153"/>
      <c r="BC141" s="154"/>
      <c r="BD141" s="153"/>
      <c r="BE141" s="116"/>
      <c r="BF141" s="126"/>
      <c r="BG141" s="116"/>
      <c r="BH141" s="116"/>
      <c r="BI141" s="126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</row>
    <row r="142" spans="1:71" s="95" customFormat="1" ht="15" x14ac:dyDescent="0.25">
      <c r="A142" s="151"/>
      <c r="B142" s="197"/>
      <c r="C142" s="422" t="s">
        <v>188</v>
      </c>
      <c r="D142" s="422"/>
      <c r="E142" s="422"/>
      <c r="F142" s="422"/>
      <c r="G142" s="422"/>
      <c r="H142" s="119"/>
      <c r="I142" s="120"/>
      <c r="J142" s="120"/>
      <c r="K142" s="120"/>
      <c r="L142" s="122"/>
      <c r="M142" s="120"/>
      <c r="N142" s="149">
        <v>11143.73</v>
      </c>
      <c r="O142" s="120"/>
      <c r="P142" s="150">
        <v>1671.56</v>
      </c>
      <c r="Q142"/>
      <c r="R142"/>
      <c r="S142"/>
      <c r="T142"/>
      <c r="U142"/>
      <c r="V142"/>
      <c r="W142"/>
      <c r="X142"/>
      <c r="Y142"/>
      <c r="Z142"/>
      <c r="AA142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116"/>
      <c r="AO142" s="116"/>
      <c r="AP142" s="126"/>
      <c r="AQ142" s="80"/>
      <c r="AR142" s="80"/>
      <c r="AS142" s="80"/>
      <c r="AT142" s="116"/>
      <c r="AU142" s="80"/>
      <c r="AV142" s="116" t="s">
        <v>188</v>
      </c>
      <c r="AW142" s="153"/>
      <c r="AX142" s="154"/>
      <c r="AY142" s="154"/>
      <c r="AZ142" s="154"/>
      <c r="BA142" s="154"/>
      <c r="BB142" s="153"/>
      <c r="BC142" s="154"/>
      <c r="BD142" s="153"/>
      <c r="BE142" s="116"/>
      <c r="BF142" s="126"/>
      <c r="BG142" s="116"/>
      <c r="BH142" s="116"/>
      <c r="BI142" s="126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</row>
    <row r="143" spans="1:71" s="95" customFormat="1" ht="34.5" x14ac:dyDescent="0.25">
      <c r="A143" s="117" t="s">
        <v>29</v>
      </c>
      <c r="B143" s="198" t="s">
        <v>605</v>
      </c>
      <c r="C143" s="424" t="s">
        <v>673</v>
      </c>
      <c r="D143" s="424"/>
      <c r="E143" s="424"/>
      <c r="F143" s="424"/>
      <c r="G143" s="424"/>
      <c r="H143" s="119" t="s">
        <v>224</v>
      </c>
      <c r="I143" s="120">
        <v>0.1</v>
      </c>
      <c r="J143" s="121">
        <v>1</v>
      </c>
      <c r="K143" s="193">
        <v>0.1</v>
      </c>
      <c r="L143" s="122"/>
      <c r="M143" s="120"/>
      <c r="N143" s="122"/>
      <c r="O143" s="120"/>
      <c r="P143" s="123"/>
      <c r="Q143"/>
      <c r="R143"/>
      <c r="S143"/>
      <c r="T143"/>
      <c r="U143"/>
      <c r="V143"/>
      <c r="W143"/>
      <c r="X143"/>
      <c r="Y143"/>
      <c r="Z143"/>
      <c r="AA143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116"/>
      <c r="AO143" s="116" t="s">
        <v>673</v>
      </c>
      <c r="AP143" s="126"/>
      <c r="AQ143" s="80"/>
      <c r="AR143" s="80"/>
      <c r="AS143" s="80"/>
      <c r="AT143" s="116"/>
      <c r="AU143" s="80"/>
      <c r="AV143" s="116"/>
      <c r="AW143" s="153"/>
      <c r="AX143" s="154"/>
      <c r="AY143" s="154"/>
      <c r="AZ143" s="154"/>
      <c r="BA143" s="154"/>
      <c r="BB143" s="153"/>
      <c r="BC143" s="154"/>
      <c r="BD143" s="153"/>
      <c r="BE143" s="116"/>
      <c r="BF143" s="126"/>
      <c r="BG143" s="116"/>
      <c r="BH143" s="116"/>
      <c r="BI143" s="126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</row>
    <row r="144" spans="1:71" s="95" customFormat="1" ht="22.5" x14ac:dyDescent="0.25">
      <c r="A144" s="124"/>
      <c r="B144" s="125" t="s">
        <v>147</v>
      </c>
      <c r="C144" s="418" t="s">
        <v>148</v>
      </c>
      <c r="D144" s="418"/>
      <c r="E144" s="418"/>
      <c r="F144" s="418"/>
      <c r="G144" s="418"/>
      <c r="H144" s="418"/>
      <c r="I144" s="418"/>
      <c r="J144" s="418"/>
      <c r="K144" s="418"/>
      <c r="L144" s="418"/>
      <c r="M144" s="418"/>
      <c r="N144" s="418"/>
      <c r="O144" s="418"/>
      <c r="P144" s="428"/>
      <c r="Q144"/>
      <c r="R144"/>
      <c r="S144"/>
      <c r="T144"/>
      <c r="U144"/>
      <c r="V144"/>
      <c r="W144"/>
      <c r="X144"/>
      <c r="Y144"/>
      <c r="Z144"/>
      <c r="AA144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116"/>
      <c r="AO144" s="116"/>
      <c r="AP144" s="126" t="s">
        <v>148</v>
      </c>
      <c r="AQ144" s="80"/>
      <c r="AR144" s="80"/>
      <c r="AS144" s="80"/>
      <c r="AT144" s="116"/>
      <c r="AU144" s="80"/>
      <c r="AV144" s="116"/>
      <c r="AW144" s="153"/>
      <c r="AX144" s="154"/>
      <c r="AY144" s="154"/>
      <c r="AZ144" s="154"/>
      <c r="BA144" s="154"/>
      <c r="BB144" s="153"/>
      <c r="BC144" s="154"/>
      <c r="BD144" s="153"/>
      <c r="BE144" s="116"/>
      <c r="BF144" s="126"/>
      <c r="BG144" s="116"/>
      <c r="BH144" s="116"/>
      <c r="BI144" s="126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</row>
    <row r="145" spans="1:71" s="95" customFormat="1" ht="23.25" x14ac:dyDescent="0.25">
      <c r="A145" s="124"/>
      <c r="B145" s="125" t="s">
        <v>149</v>
      </c>
      <c r="C145" s="418" t="s">
        <v>150</v>
      </c>
      <c r="D145" s="418"/>
      <c r="E145" s="418"/>
      <c r="F145" s="418"/>
      <c r="G145" s="418"/>
      <c r="H145" s="418"/>
      <c r="I145" s="418"/>
      <c r="J145" s="418"/>
      <c r="K145" s="418"/>
      <c r="L145" s="418"/>
      <c r="M145" s="418"/>
      <c r="N145" s="418"/>
      <c r="O145" s="418"/>
      <c r="P145" s="428"/>
      <c r="Q145"/>
      <c r="R145"/>
      <c r="S145"/>
      <c r="T145"/>
      <c r="U145"/>
      <c r="V145"/>
      <c r="W145"/>
      <c r="X145"/>
      <c r="Y145"/>
      <c r="Z145"/>
      <c r="AA145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116"/>
      <c r="AO145" s="116"/>
      <c r="AP145" s="126" t="s">
        <v>150</v>
      </c>
      <c r="AQ145" s="80"/>
      <c r="AR145" s="80"/>
      <c r="AS145" s="80"/>
      <c r="AT145" s="116"/>
      <c r="AU145" s="80"/>
      <c r="AV145" s="116"/>
      <c r="AW145" s="153"/>
      <c r="AX145" s="154"/>
      <c r="AY145" s="154"/>
      <c r="AZ145" s="154"/>
      <c r="BA145" s="154"/>
      <c r="BB145" s="153"/>
      <c r="BC145" s="154"/>
      <c r="BD145" s="153"/>
      <c r="BE145" s="116"/>
      <c r="BF145" s="126"/>
      <c r="BG145" s="116"/>
      <c r="BH145" s="116"/>
      <c r="BI145" s="126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</row>
    <row r="146" spans="1:71" s="95" customFormat="1" ht="22.5" x14ac:dyDescent="0.25">
      <c r="A146" s="124"/>
      <c r="B146" s="125" t="s">
        <v>671</v>
      </c>
      <c r="C146" s="418" t="s">
        <v>672</v>
      </c>
      <c r="D146" s="418"/>
      <c r="E146" s="418"/>
      <c r="F146" s="418"/>
      <c r="G146" s="418"/>
      <c r="H146" s="418"/>
      <c r="I146" s="418"/>
      <c r="J146" s="418"/>
      <c r="K146" s="418"/>
      <c r="L146" s="418"/>
      <c r="M146" s="418"/>
      <c r="N146" s="418"/>
      <c r="O146" s="418"/>
      <c r="P146" s="428"/>
      <c r="Q146"/>
      <c r="R146"/>
      <c r="S146"/>
      <c r="T146"/>
      <c r="U146"/>
      <c r="V146"/>
      <c r="W146"/>
      <c r="X146"/>
      <c r="Y146"/>
      <c r="Z146"/>
      <c r="AA146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116"/>
      <c r="AO146" s="116"/>
      <c r="AP146" s="126" t="s">
        <v>672</v>
      </c>
      <c r="AQ146" s="80"/>
      <c r="AR146" s="80"/>
      <c r="AS146" s="80"/>
      <c r="AT146" s="116"/>
      <c r="AU146" s="80"/>
      <c r="AV146" s="116"/>
      <c r="AW146" s="153"/>
      <c r="AX146" s="154"/>
      <c r="AY146" s="154"/>
      <c r="AZ146" s="154"/>
      <c r="BA146" s="154"/>
      <c r="BB146" s="153"/>
      <c r="BC146" s="154"/>
      <c r="BD146" s="153"/>
      <c r="BE146" s="116"/>
      <c r="BF146" s="126"/>
      <c r="BG146" s="116"/>
      <c r="BH146" s="116"/>
      <c r="BI146" s="126"/>
      <c r="BJ146" s="80"/>
      <c r="BK146" s="80"/>
      <c r="BL146" s="80"/>
      <c r="BM146" s="80"/>
      <c r="BN146" s="80"/>
      <c r="BO146" s="80"/>
      <c r="BP146" s="80"/>
      <c r="BQ146" s="80"/>
      <c r="BR146" s="80"/>
      <c r="BS146" s="80"/>
    </row>
    <row r="147" spans="1:71" s="95" customFormat="1" ht="15" x14ac:dyDescent="0.25">
      <c r="A147" s="127"/>
      <c r="B147" s="128" t="s">
        <v>13</v>
      </c>
      <c r="C147" s="423" t="s">
        <v>153</v>
      </c>
      <c r="D147" s="423"/>
      <c r="E147" s="423"/>
      <c r="F147" s="423"/>
      <c r="G147" s="423"/>
      <c r="H147" s="129" t="s">
        <v>154</v>
      </c>
      <c r="I147" s="130"/>
      <c r="J147" s="130"/>
      <c r="K147" s="141">
        <v>2.40408</v>
      </c>
      <c r="L147" s="132"/>
      <c r="M147" s="130"/>
      <c r="N147" s="132"/>
      <c r="O147" s="130"/>
      <c r="P147" s="133">
        <v>1194.1300000000001</v>
      </c>
      <c r="Q147"/>
      <c r="R147"/>
      <c r="S147"/>
      <c r="T147"/>
      <c r="U147"/>
      <c r="V147"/>
      <c r="W147"/>
      <c r="X147"/>
      <c r="Y147"/>
      <c r="Z147"/>
      <c r="AA147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116"/>
      <c r="AO147" s="116"/>
      <c r="AP147" s="126"/>
      <c r="AQ147" s="80" t="s">
        <v>153</v>
      </c>
      <c r="AR147" s="80"/>
      <c r="AS147" s="80"/>
      <c r="AT147" s="116"/>
      <c r="AU147" s="80"/>
      <c r="AV147" s="116"/>
      <c r="AW147" s="153"/>
      <c r="AX147" s="154"/>
      <c r="AY147" s="154"/>
      <c r="AZ147" s="154"/>
      <c r="BA147" s="154"/>
      <c r="BB147" s="153"/>
      <c r="BC147" s="154"/>
      <c r="BD147" s="153"/>
      <c r="BE147" s="116"/>
      <c r="BF147" s="126"/>
      <c r="BG147" s="116"/>
      <c r="BH147" s="116"/>
      <c r="BI147" s="126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</row>
    <row r="148" spans="1:71" s="95" customFormat="1" ht="15" x14ac:dyDescent="0.25">
      <c r="A148" s="134"/>
      <c r="B148" s="128" t="s">
        <v>225</v>
      </c>
      <c r="C148" s="423" t="s">
        <v>226</v>
      </c>
      <c r="D148" s="423"/>
      <c r="E148" s="423"/>
      <c r="F148" s="423"/>
      <c r="G148" s="423"/>
      <c r="H148" s="129" t="s">
        <v>154</v>
      </c>
      <c r="I148" s="135">
        <v>29.68</v>
      </c>
      <c r="J148" s="135">
        <v>0.81</v>
      </c>
      <c r="K148" s="141">
        <v>2.40408</v>
      </c>
      <c r="L148" s="137"/>
      <c r="M148" s="138"/>
      <c r="N148" s="139">
        <v>496.71</v>
      </c>
      <c r="O148" s="130"/>
      <c r="P148" s="133">
        <v>1194.1300000000001</v>
      </c>
      <c r="Q148" s="140"/>
      <c r="R148" s="140"/>
      <c r="S148"/>
      <c r="T148"/>
      <c r="U148"/>
      <c r="V148"/>
      <c r="W148"/>
      <c r="X148"/>
      <c r="Y148"/>
      <c r="Z148"/>
      <c r="AA148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116"/>
      <c r="AO148" s="116"/>
      <c r="AP148" s="126"/>
      <c r="AQ148" s="80"/>
      <c r="AR148" s="80" t="s">
        <v>226</v>
      </c>
      <c r="AS148" s="80"/>
      <c r="AT148" s="116"/>
      <c r="AU148" s="80"/>
      <c r="AV148" s="116"/>
      <c r="AW148" s="153"/>
      <c r="AX148" s="154"/>
      <c r="AY148" s="154"/>
      <c r="AZ148" s="154"/>
      <c r="BA148" s="154"/>
      <c r="BB148" s="153"/>
      <c r="BC148" s="154"/>
      <c r="BD148" s="153"/>
      <c r="BE148" s="116"/>
      <c r="BF148" s="126"/>
      <c r="BG148" s="116"/>
      <c r="BH148" s="116"/>
      <c r="BI148" s="126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</row>
    <row r="149" spans="1:71" s="95" customFormat="1" ht="15" x14ac:dyDescent="0.25">
      <c r="A149" s="127"/>
      <c r="B149" s="128" t="s">
        <v>15</v>
      </c>
      <c r="C149" s="423" t="s">
        <v>157</v>
      </c>
      <c r="D149" s="423"/>
      <c r="E149" s="423"/>
      <c r="F149" s="423"/>
      <c r="G149" s="423"/>
      <c r="H149" s="129"/>
      <c r="I149" s="130"/>
      <c r="J149" s="130"/>
      <c r="K149" s="130"/>
      <c r="L149" s="132"/>
      <c r="M149" s="130"/>
      <c r="N149" s="132"/>
      <c r="O149" s="130"/>
      <c r="P149" s="144">
        <v>46.62</v>
      </c>
      <c r="Q149"/>
      <c r="R149"/>
      <c r="S149"/>
      <c r="T149"/>
      <c r="U149"/>
      <c r="V149"/>
      <c r="W149"/>
      <c r="X149"/>
      <c r="Y149"/>
      <c r="Z149"/>
      <c r="AA149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116"/>
      <c r="AO149" s="116"/>
      <c r="AP149" s="126"/>
      <c r="AQ149" s="80" t="s">
        <v>157</v>
      </c>
      <c r="AR149" s="80"/>
      <c r="AS149" s="80"/>
      <c r="AT149" s="116"/>
      <c r="AU149" s="80"/>
      <c r="AV149" s="116"/>
      <c r="AW149" s="153"/>
      <c r="AX149" s="154"/>
      <c r="AY149" s="154"/>
      <c r="AZ149" s="154"/>
      <c r="BA149" s="154"/>
      <c r="BB149" s="153"/>
      <c r="BC149" s="154"/>
      <c r="BD149" s="153"/>
      <c r="BE149" s="116"/>
      <c r="BF149" s="126"/>
      <c r="BG149" s="116"/>
      <c r="BH149" s="116"/>
      <c r="BI149" s="126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</row>
    <row r="150" spans="1:71" s="95" customFormat="1" ht="15" x14ac:dyDescent="0.25">
      <c r="A150" s="127"/>
      <c r="B150" s="128"/>
      <c r="C150" s="423" t="s">
        <v>158</v>
      </c>
      <c r="D150" s="423"/>
      <c r="E150" s="423"/>
      <c r="F150" s="423"/>
      <c r="G150" s="423"/>
      <c r="H150" s="129" t="s">
        <v>154</v>
      </c>
      <c r="I150" s="130"/>
      <c r="J150" s="130"/>
      <c r="K150" s="131">
        <v>3.2399999999999998E-2</v>
      </c>
      <c r="L150" s="132"/>
      <c r="M150" s="130"/>
      <c r="N150" s="132"/>
      <c r="O150" s="130"/>
      <c r="P150" s="144">
        <v>19.29</v>
      </c>
      <c r="Q150"/>
      <c r="R150"/>
      <c r="S150"/>
      <c r="T150"/>
      <c r="U150"/>
      <c r="V150"/>
      <c r="W150"/>
      <c r="X150"/>
      <c r="Y150"/>
      <c r="Z150"/>
      <c r="AA15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116"/>
      <c r="AO150" s="116"/>
      <c r="AP150" s="126"/>
      <c r="AQ150" s="80" t="s">
        <v>158</v>
      </c>
      <c r="AR150" s="80"/>
      <c r="AS150" s="80"/>
      <c r="AT150" s="116"/>
      <c r="AU150" s="80"/>
      <c r="AV150" s="116"/>
      <c r="AW150" s="153"/>
      <c r="AX150" s="154"/>
      <c r="AY150" s="154"/>
      <c r="AZ150" s="154"/>
      <c r="BA150" s="154"/>
      <c r="BB150" s="153"/>
      <c r="BC150" s="154"/>
      <c r="BD150" s="153"/>
      <c r="BE150" s="116"/>
      <c r="BF150" s="126"/>
      <c r="BG150" s="116"/>
      <c r="BH150" s="116"/>
      <c r="BI150" s="126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</row>
    <row r="151" spans="1:71" s="95" customFormat="1" ht="15" x14ac:dyDescent="0.25">
      <c r="A151" s="134"/>
      <c r="B151" s="128" t="s">
        <v>159</v>
      </c>
      <c r="C151" s="423" t="s">
        <v>160</v>
      </c>
      <c r="D151" s="423"/>
      <c r="E151" s="423"/>
      <c r="F151" s="423"/>
      <c r="G151" s="423"/>
      <c r="H151" s="129" t="s">
        <v>161</v>
      </c>
      <c r="I151" s="156">
        <v>0.2</v>
      </c>
      <c r="J151" s="135">
        <v>0.81</v>
      </c>
      <c r="K151" s="131">
        <v>1.6199999999999999E-2</v>
      </c>
      <c r="L151" s="137"/>
      <c r="M151" s="138"/>
      <c r="N151" s="139">
        <v>1567</v>
      </c>
      <c r="O151" s="130"/>
      <c r="P151" s="133">
        <v>25.39</v>
      </c>
      <c r="Q151" s="140"/>
      <c r="R151" s="140"/>
      <c r="S151"/>
      <c r="T151"/>
      <c r="U151"/>
      <c r="V151"/>
      <c r="W151"/>
      <c r="X151"/>
      <c r="Y151"/>
      <c r="Z151"/>
      <c r="AA151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116"/>
      <c r="AO151" s="116"/>
      <c r="AP151" s="126"/>
      <c r="AQ151" s="80"/>
      <c r="AR151" s="80" t="s">
        <v>160</v>
      </c>
      <c r="AS151" s="80"/>
      <c r="AT151" s="116"/>
      <c r="AU151" s="80"/>
      <c r="AV151" s="116"/>
      <c r="AW151" s="153"/>
      <c r="AX151" s="154"/>
      <c r="AY151" s="154"/>
      <c r="AZ151" s="154"/>
      <c r="BA151" s="154"/>
      <c r="BB151" s="153"/>
      <c r="BC151" s="154"/>
      <c r="BD151" s="153"/>
      <c r="BE151" s="116"/>
      <c r="BF151" s="126"/>
      <c r="BG151" s="116"/>
      <c r="BH151" s="116"/>
      <c r="BI151" s="126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</row>
    <row r="152" spans="1:71" s="95" customFormat="1" ht="15" x14ac:dyDescent="0.25">
      <c r="A152" s="142"/>
      <c r="B152" s="128" t="s">
        <v>162</v>
      </c>
      <c r="C152" s="423" t="s">
        <v>163</v>
      </c>
      <c r="D152" s="423"/>
      <c r="E152" s="423"/>
      <c r="F152" s="423"/>
      <c r="G152" s="423"/>
      <c r="H152" s="129" t="s">
        <v>154</v>
      </c>
      <c r="I152" s="156">
        <v>0.2</v>
      </c>
      <c r="J152" s="135">
        <v>0.81</v>
      </c>
      <c r="K152" s="131">
        <v>1.6199999999999999E-2</v>
      </c>
      <c r="L152" s="132"/>
      <c r="M152" s="130"/>
      <c r="N152" s="143">
        <v>682.51</v>
      </c>
      <c r="O152" s="130"/>
      <c r="P152" s="144">
        <v>11.06</v>
      </c>
      <c r="Q152"/>
      <c r="R152"/>
      <c r="S152"/>
      <c r="T152"/>
      <c r="U152"/>
      <c r="V152"/>
      <c r="W152"/>
      <c r="X152"/>
      <c r="Y152"/>
      <c r="Z152"/>
      <c r="AA152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116"/>
      <c r="AO152" s="116"/>
      <c r="AP152" s="126"/>
      <c r="AQ152" s="80"/>
      <c r="AR152" s="80"/>
      <c r="AS152" s="80" t="s">
        <v>163</v>
      </c>
      <c r="AT152" s="116"/>
      <c r="AU152" s="80"/>
      <c r="AV152" s="116"/>
      <c r="AW152" s="153"/>
      <c r="AX152" s="154"/>
      <c r="AY152" s="154"/>
      <c r="AZ152" s="154"/>
      <c r="BA152" s="154"/>
      <c r="BB152" s="153"/>
      <c r="BC152" s="154"/>
      <c r="BD152" s="153"/>
      <c r="BE152" s="116"/>
      <c r="BF152" s="126"/>
      <c r="BG152" s="116"/>
      <c r="BH152" s="116"/>
      <c r="BI152" s="126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</row>
    <row r="153" spans="1:71" s="95" customFormat="1" ht="15" x14ac:dyDescent="0.25">
      <c r="A153" s="134"/>
      <c r="B153" s="128" t="s">
        <v>578</v>
      </c>
      <c r="C153" s="423" t="s">
        <v>579</v>
      </c>
      <c r="D153" s="423"/>
      <c r="E153" s="423"/>
      <c r="F153" s="423"/>
      <c r="G153" s="423"/>
      <c r="H153" s="129" t="s">
        <v>161</v>
      </c>
      <c r="I153" s="156">
        <v>6.9</v>
      </c>
      <c r="J153" s="135">
        <v>0.81</v>
      </c>
      <c r="K153" s="131">
        <v>0.55889999999999995</v>
      </c>
      <c r="L153" s="145">
        <v>1.75</v>
      </c>
      <c r="M153" s="146">
        <v>1.45</v>
      </c>
      <c r="N153" s="139">
        <v>2.54</v>
      </c>
      <c r="O153" s="130"/>
      <c r="P153" s="133">
        <v>1.42</v>
      </c>
      <c r="Q153" s="140"/>
      <c r="R153" s="140"/>
      <c r="S153"/>
      <c r="T153"/>
      <c r="U153"/>
      <c r="V153"/>
      <c r="W153"/>
      <c r="X153"/>
      <c r="Y153"/>
      <c r="Z153"/>
      <c r="AA153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116"/>
      <c r="AO153" s="116"/>
      <c r="AP153" s="126"/>
      <c r="AQ153" s="80"/>
      <c r="AR153" s="80" t="s">
        <v>579</v>
      </c>
      <c r="AS153" s="80"/>
      <c r="AT153" s="116"/>
      <c r="AU153" s="80"/>
      <c r="AV153" s="116"/>
      <c r="AW153" s="153"/>
      <c r="AX153" s="154"/>
      <c r="AY153" s="154"/>
      <c r="AZ153" s="154"/>
      <c r="BA153" s="154"/>
      <c r="BB153" s="153"/>
      <c r="BC153" s="154"/>
      <c r="BD153" s="153"/>
      <c r="BE153" s="116"/>
      <c r="BF153" s="126"/>
      <c r="BG153" s="116"/>
      <c r="BH153" s="116"/>
      <c r="BI153" s="126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</row>
    <row r="154" spans="1:71" s="95" customFormat="1" ht="15" x14ac:dyDescent="0.25">
      <c r="A154" s="134"/>
      <c r="B154" s="128" t="s">
        <v>580</v>
      </c>
      <c r="C154" s="423" t="s">
        <v>581</v>
      </c>
      <c r="D154" s="423"/>
      <c r="E154" s="423"/>
      <c r="F154" s="423"/>
      <c r="G154" s="423"/>
      <c r="H154" s="129" t="s">
        <v>161</v>
      </c>
      <c r="I154" s="156">
        <v>6.9</v>
      </c>
      <c r="J154" s="135">
        <v>0.81</v>
      </c>
      <c r="K154" s="131">
        <v>0.55889999999999995</v>
      </c>
      <c r="L154" s="145">
        <v>13.44</v>
      </c>
      <c r="M154" s="146">
        <v>1.37</v>
      </c>
      <c r="N154" s="139">
        <v>18.41</v>
      </c>
      <c r="O154" s="130"/>
      <c r="P154" s="133">
        <v>10.29</v>
      </c>
      <c r="Q154" s="140"/>
      <c r="R154" s="140"/>
      <c r="S154"/>
      <c r="T154"/>
      <c r="U154"/>
      <c r="V154"/>
      <c r="W154"/>
      <c r="X154"/>
      <c r="Y154"/>
      <c r="Z154"/>
      <c r="AA154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116"/>
      <c r="AO154" s="116"/>
      <c r="AP154" s="126"/>
      <c r="AQ154" s="80"/>
      <c r="AR154" s="80" t="s">
        <v>581</v>
      </c>
      <c r="AS154" s="80"/>
      <c r="AT154" s="116"/>
      <c r="AU154" s="80"/>
      <c r="AV154" s="116"/>
      <c r="AW154" s="153"/>
      <c r="AX154" s="154"/>
      <c r="AY154" s="154"/>
      <c r="AZ154" s="154"/>
      <c r="BA154" s="154"/>
      <c r="BB154" s="153"/>
      <c r="BC154" s="154"/>
      <c r="BD154" s="153"/>
      <c r="BE154" s="116"/>
      <c r="BF154" s="126"/>
      <c r="BG154" s="116"/>
      <c r="BH154" s="116"/>
      <c r="BI154" s="126"/>
      <c r="BJ154" s="80"/>
      <c r="BK154" s="80"/>
      <c r="BL154" s="80"/>
      <c r="BM154" s="80"/>
      <c r="BN154" s="80"/>
      <c r="BO154" s="80"/>
      <c r="BP154" s="80"/>
      <c r="BQ154" s="80"/>
      <c r="BR154" s="80"/>
      <c r="BS154" s="80"/>
    </row>
    <row r="155" spans="1:71" s="95" customFormat="1" ht="15" x14ac:dyDescent="0.25">
      <c r="A155" s="134"/>
      <c r="B155" s="128" t="s">
        <v>164</v>
      </c>
      <c r="C155" s="423" t="s">
        <v>165</v>
      </c>
      <c r="D155" s="423"/>
      <c r="E155" s="423"/>
      <c r="F155" s="423"/>
      <c r="G155" s="423"/>
      <c r="H155" s="129" t="s">
        <v>161</v>
      </c>
      <c r="I155" s="156">
        <v>0.2</v>
      </c>
      <c r="J155" s="135">
        <v>0.81</v>
      </c>
      <c r="K155" s="131">
        <v>1.6199999999999999E-2</v>
      </c>
      <c r="L155" s="145">
        <v>477.92</v>
      </c>
      <c r="M155" s="146">
        <v>1.23</v>
      </c>
      <c r="N155" s="139">
        <v>587.84</v>
      </c>
      <c r="O155" s="130"/>
      <c r="P155" s="133">
        <v>9.52</v>
      </c>
      <c r="Q155" s="140"/>
      <c r="R155" s="140"/>
      <c r="S155"/>
      <c r="T155"/>
      <c r="U155"/>
      <c r="V155"/>
      <c r="W155"/>
      <c r="X155"/>
      <c r="Y155"/>
      <c r="Z155"/>
      <c r="AA155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116"/>
      <c r="AO155" s="116"/>
      <c r="AP155" s="126"/>
      <c r="AQ155" s="80"/>
      <c r="AR155" s="80" t="s">
        <v>165</v>
      </c>
      <c r="AS155" s="80"/>
      <c r="AT155" s="116"/>
      <c r="AU155" s="80"/>
      <c r="AV155" s="116"/>
      <c r="AW155" s="153"/>
      <c r="AX155" s="154"/>
      <c r="AY155" s="154"/>
      <c r="AZ155" s="154"/>
      <c r="BA155" s="154"/>
      <c r="BB155" s="153"/>
      <c r="BC155" s="154"/>
      <c r="BD155" s="153"/>
      <c r="BE155" s="116"/>
      <c r="BF155" s="126"/>
      <c r="BG155" s="116"/>
      <c r="BH155" s="116"/>
      <c r="BI155" s="126"/>
      <c r="BJ155" s="80"/>
      <c r="BK155" s="80"/>
      <c r="BL155" s="80"/>
      <c r="BM155" s="80"/>
      <c r="BN155" s="80"/>
      <c r="BO155" s="80"/>
      <c r="BP155" s="80"/>
      <c r="BQ155" s="80"/>
      <c r="BR155" s="80"/>
      <c r="BS155" s="80"/>
    </row>
    <row r="156" spans="1:71" s="95" customFormat="1" ht="15" x14ac:dyDescent="0.25">
      <c r="A156" s="142"/>
      <c r="B156" s="128" t="s">
        <v>166</v>
      </c>
      <c r="C156" s="423" t="s">
        <v>167</v>
      </c>
      <c r="D156" s="423"/>
      <c r="E156" s="423"/>
      <c r="F156" s="423"/>
      <c r="G156" s="423"/>
      <c r="H156" s="129" t="s">
        <v>154</v>
      </c>
      <c r="I156" s="156">
        <v>0.2</v>
      </c>
      <c r="J156" s="135">
        <v>0.81</v>
      </c>
      <c r="K156" s="131">
        <v>1.6199999999999999E-2</v>
      </c>
      <c r="L156" s="132"/>
      <c r="M156" s="130"/>
      <c r="N156" s="143">
        <v>508.09</v>
      </c>
      <c r="O156" s="130"/>
      <c r="P156" s="144">
        <v>8.23</v>
      </c>
      <c r="Q156"/>
      <c r="R156"/>
      <c r="S156"/>
      <c r="T156"/>
      <c r="U156"/>
      <c r="V156"/>
      <c r="W156"/>
      <c r="X156"/>
      <c r="Y156"/>
      <c r="Z156"/>
      <c r="AA156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116"/>
      <c r="AO156" s="116"/>
      <c r="AP156" s="126"/>
      <c r="AQ156" s="80"/>
      <c r="AR156" s="80"/>
      <c r="AS156" s="80" t="s">
        <v>167</v>
      </c>
      <c r="AT156" s="116"/>
      <c r="AU156" s="80"/>
      <c r="AV156" s="116"/>
      <c r="AW156" s="153"/>
      <c r="AX156" s="154"/>
      <c r="AY156" s="154"/>
      <c r="AZ156" s="154"/>
      <c r="BA156" s="154"/>
      <c r="BB156" s="153"/>
      <c r="BC156" s="154"/>
      <c r="BD156" s="153"/>
      <c r="BE156" s="116"/>
      <c r="BF156" s="126"/>
      <c r="BG156" s="116"/>
      <c r="BH156" s="116"/>
      <c r="BI156" s="126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</row>
    <row r="157" spans="1:71" s="95" customFormat="1" ht="15" x14ac:dyDescent="0.25">
      <c r="A157" s="127"/>
      <c r="B157" s="128" t="s">
        <v>19</v>
      </c>
      <c r="C157" s="423" t="s">
        <v>168</v>
      </c>
      <c r="D157" s="423"/>
      <c r="E157" s="423"/>
      <c r="F157" s="423"/>
      <c r="G157" s="423"/>
      <c r="H157" s="129"/>
      <c r="I157" s="130"/>
      <c r="J157" s="130"/>
      <c r="K157" s="130"/>
      <c r="L157" s="132"/>
      <c r="M157" s="130"/>
      <c r="N157" s="132"/>
      <c r="O157" s="130"/>
      <c r="P157" s="144">
        <v>0</v>
      </c>
      <c r="Q157"/>
      <c r="R157"/>
      <c r="S157"/>
      <c r="T157"/>
      <c r="U157"/>
      <c r="V157"/>
      <c r="W157"/>
      <c r="X157"/>
      <c r="Y157"/>
      <c r="Z157"/>
      <c r="AA157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116"/>
      <c r="AO157" s="116"/>
      <c r="AP157" s="126"/>
      <c r="AQ157" s="80" t="s">
        <v>168</v>
      </c>
      <c r="AR157" s="80"/>
      <c r="AS157" s="80"/>
      <c r="AT157" s="116"/>
      <c r="AU157" s="80"/>
      <c r="AV157" s="116"/>
      <c r="AW157" s="153"/>
      <c r="AX157" s="154"/>
      <c r="AY157" s="154"/>
      <c r="AZ157" s="154"/>
      <c r="BA157" s="154"/>
      <c r="BB157" s="153"/>
      <c r="BC157" s="154"/>
      <c r="BD157" s="153"/>
      <c r="BE157" s="116"/>
      <c r="BF157" s="126"/>
      <c r="BG157" s="116"/>
      <c r="BH157" s="116"/>
      <c r="BI157" s="126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</row>
    <row r="158" spans="1:71" s="95" customFormat="1" ht="23.25" x14ac:dyDescent="0.25">
      <c r="A158" s="134"/>
      <c r="B158" s="128" t="s">
        <v>582</v>
      </c>
      <c r="C158" s="423" t="s">
        <v>583</v>
      </c>
      <c r="D158" s="423"/>
      <c r="E158" s="423"/>
      <c r="F158" s="423"/>
      <c r="G158" s="423"/>
      <c r="H158" s="129" t="s">
        <v>227</v>
      </c>
      <c r="I158" s="136">
        <v>0.245</v>
      </c>
      <c r="J158" s="147">
        <v>0</v>
      </c>
      <c r="K158" s="147">
        <v>0</v>
      </c>
      <c r="L158" s="145">
        <v>37.71</v>
      </c>
      <c r="M158" s="146">
        <v>1.51</v>
      </c>
      <c r="N158" s="139">
        <v>56.94</v>
      </c>
      <c r="O158" s="130"/>
      <c r="P158" s="133">
        <v>0</v>
      </c>
      <c r="Q158" s="140"/>
      <c r="R158" s="140"/>
      <c r="S158"/>
      <c r="T158"/>
      <c r="U158"/>
      <c r="V158"/>
      <c r="W158"/>
      <c r="X158"/>
      <c r="Y158"/>
      <c r="Z158"/>
      <c r="AA158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116"/>
      <c r="AO158" s="116"/>
      <c r="AP158" s="126"/>
      <c r="AQ158" s="80"/>
      <c r="AR158" s="80" t="s">
        <v>583</v>
      </c>
      <c r="AS158" s="80"/>
      <c r="AT158" s="116"/>
      <c r="AU158" s="80"/>
      <c r="AV158" s="116"/>
      <c r="AW158" s="153"/>
      <c r="AX158" s="154"/>
      <c r="AY158" s="154"/>
      <c r="AZ158" s="154"/>
      <c r="BA158" s="154"/>
      <c r="BB158" s="153"/>
      <c r="BC158" s="154"/>
      <c r="BD158" s="153"/>
      <c r="BE158" s="116"/>
      <c r="BF158" s="126"/>
      <c r="BG158" s="116"/>
      <c r="BH158" s="116"/>
      <c r="BI158" s="126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</row>
    <row r="159" spans="1:71" s="95" customFormat="1" ht="23.25" x14ac:dyDescent="0.25">
      <c r="A159" s="134"/>
      <c r="B159" s="128" t="s">
        <v>608</v>
      </c>
      <c r="C159" s="423" t="s">
        <v>609</v>
      </c>
      <c r="D159" s="423"/>
      <c r="E159" s="423"/>
      <c r="F159" s="423"/>
      <c r="G159" s="423"/>
      <c r="H159" s="129" t="s">
        <v>178</v>
      </c>
      <c r="I159" s="141">
        <v>6.2E-4</v>
      </c>
      <c r="J159" s="147">
        <v>0</v>
      </c>
      <c r="K159" s="147">
        <v>0</v>
      </c>
      <c r="L159" s="155">
        <v>99190.96</v>
      </c>
      <c r="M159" s="146">
        <v>1.23</v>
      </c>
      <c r="N159" s="139">
        <v>122004.88</v>
      </c>
      <c r="O159" s="130"/>
      <c r="P159" s="133">
        <v>0</v>
      </c>
      <c r="Q159" s="140"/>
      <c r="R159" s="140"/>
      <c r="S159"/>
      <c r="T159"/>
      <c r="U159"/>
      <c r="V159"/>
      <c r="W159"/>
      <c r="X159"/>
      <c r="Y159"/>
      <c r="Z159"/>
      <c r="AA159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116"/>
      <c r="AO159" s="116"/>
      <c r="AP159" s="126"/>
      <c r="AQ159" s="80"/>
      <c r="AR159" s="80" t="s">
        <v>609</v>
      </c>
      <c r="AS159" s="80"/>
      <c r="AT159" s="116"/>
      <c r="AU159" s="80"/>
      <c r="AV159" s="116"/>
      <c r="AW159" s="153"/>
      <c r="AX159" s="154"/>
      <c r="AY159" s="154"/>
      <c r="AZ159" s="154"/>
      <c r="BA159" s="154"/>
      <c r="BB159" s="153"/>
      <c r="BC159" s="154"/>
      <c r="BD159" s="153"/>
      <c r="BE159" s="116"/>
      <c r="BF159" s="126"/>
      <c r="BG159" s="116"/>
      <c r="BH159" s="116"/>
      <c r="BI159" s="126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</row>
    <row r="160" spans="1:71" s="95" customFormat="1" ht="15" x14ac:dyDescent="0.25">
      <c r="A160" s="134"/>
      <c r="B160" s="128" t="s">
        <v>584</v>
      </c>
      <c r="C160" s="423" t="s">
        <v>585</v>
      </c>
      <c r="D160" s="423"/>
      <c r="E160" s="423"/>
      <c r="F160" s="423"/>
      <c r="G160" s="423"/>
      <c r="H160" s="129" t="s">
        <v>171</v>
      </c>
      <c r="I160" s="135">
        <v>0.25</v>
      </c>
      <c r="J160" s="147">
        <v>0</v>
      </c>
      <c r="K160" s="147">
        <v>0</v>
      </c>
      <c r="L160" s="145">
        <v>931.11</v>
      </c>
      <c r="M160" s="146">
        <v>1.61</v>
      </c>
      <c r="N160" s="139">
        <v>1499.09</v>
      </c>
      <c r="O160" s="130"/>
      <c r="P160" s="133">
        <v>0</v>
      </c>
      <c r="Q160" s="140"/>
      <c r="R160" s="140"/>
      <c r="S160"/>
      <c r="T160"/>
      <c r="U160"/>
      <c r="V160"/>
      <c r="W160"/>
      <c r="X160"/>
      <c r="Y160"/>
      <c r="Z160"/>
      <c r="AA16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116"/>
      <c r="AO160" s="116"/>
      <c r="AP160" s="126"/>
      <c r="AQ160" s="80"/>
      <c r="AR160" s="80" t="s">
        <v>585</v>
      </c>
      <c r="AS160" s="80"/>
      <c r="AT160" s="116"/>
      <c r="AU160" s="80"/>
      <c r="AV160" s="116"/>
      <c r="AW160" s="153"/>
      <c r="AX160" s="154"/>
      <c r="AY160" s="154"/>
      <c r="AZ160" s="154"/>
      <c r="BA160" s="154"/>
      <c r="BB160" s="153"/>
      <c r="BC160" s="154"/>
      <c r="BD160" s="153"/>
      <c r="BE160" s="116"/>
      <c r="BF160" s="126"/>
      <c r="BG160" s="116"/>
      <c r="BH160" s="116"/>
      <c r="BI160" s="126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</row>
    <row r="161" spans="1:71" s="95" customFormat="1" ht="15" x14ac:dyDescent="0.25">
      <c r="A161" s="134"/>
      <c r="B161" s="128" t="s">
        <v>586</v>
      </c>
      <c r="C161" s="423" t="s">
        <v>587</v>
      </c>
      <c r="D161" s="423"/>
      <c r="E161" s="423"/>
      <c r="F161" s="423"/>
      <c r="G161" s="423"/>
      <c r="H161" s="129" t="s">
        <v>178</v>
      </c>
      <c r="I161" s="141">
        <v>7.2000000000000005E-4</v>
      </c>
      <c r="J161" s="147">
        <v>0</v>
      </c>
      <c r="K161" s="147">
        <v>0</v>
      </c>
      <c r="L161" s="155">
        <v>82698.14</v>
      </c>
      <c r="M161" s="146">
        <v>1.27</v>
      </c>
      <c r="N161" s="139">
        <v>105026.64</v>
      </c>
      <c r="O161" s="130"/>
      <c r="P161" s="133">
        <v>0</v>
      </c>
      <c r="Q161" s="140"/>
      <c r="R161" s="140"/>
      <c r="S161"/>
      <c r="T161"/>
      <c r="U161"/>
      <c r="V161"/>
      <c r="W161"/>
      <c r="X161"/>
      <c r="Y161"/>
      <c r="Z161"/>
      <c r="AA161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116"/>
      <c r="AO161" s="116"/>
      <c r="AP161" s="126"/>
      <c r="AQ161" s="80"/>
      <c r="AR161" s="80" t="s">
        <v>587</v>
      </c>
      <c r="AS161" s="80"/>
      <c r="AT161" s="116"/>
      <c r="AU161" s="80"/>
      <c r="AV161" s="116"/>
      <c r="AW161" s="153"/>
      <c r="AX161" s="154"/>
      <c r="AY161" s="154"/>
      <c r="AZ161" s="154"/>
      <c r="BA161" s="154"/>
      <c r="BB161" s="153"/>
      <c r="BC161" s="154"/>
      <c r="BD161" s="153"/>
      <c r="BE161" s="116"/>
      <c r="BF161" s="126"/>
      <c r="BG161" s="116"/>
      <c r="BH161" s="116"/>
      <c r="BI161" s="126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</row>
    <row r="162" spans="1:71" s="95" customFormat="1" ht="15" x14ac:dyDescent="0.25">
      <c r="A162" s="148"/>
      <c r="B162" s="125"/>
      <c r="C162" s="422" t="s">
        <v>181</v>
      </c>
      <c r="D162" s="422"/>
      <c r="E162" s="422"/>
      <c r="F162" s="422"/>
      <c r="G162" s="422"/>
      <c r="H162" s="119"/>
      <c r="I162" s="120"/>
      <c r="J162" s="120"/>
      <c r="K162" s="120"/>
      <c r="L162" s="122"/>
      <c r="M162" s="120"/>
      <c r="N162" s="149"/>
      <c r="O162" s="120"/>
      <c r="P162" s="150">
        <v>1260.04</v>
      </c>
      <c r="Q162" s="140"/>
      <c r="R162" s="140"/>
      <c r="S162"/>
      <c r="T162"/>
      <c r="U162"/>
      <c r="V162"/>
      <c r="W162"/>
      <c r="X162"/>
      <c r="Y162"/>
      <c r="Z162"/>
      <c r="AA162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116"/>
      <c r="AO162" s="116"/>
      <c r="AP162" s="126"/>
      <c r="AQ162" s="80"/>
      <c r="AR162" s="80"/>
      <c r="AS162" s="80"/>
      <c r="AT162" s="116" t="s">
        <v>181</v>
      </c>
      <c r="AU162" s="80"/>
      <c r="AV162" s="116"/>
      <c r="AW162" s="153"/>
      <c r="AX162" s="154"/>
      <c r="AY162" s="154"/>
      <c r="AZ162" s="154"/>
      <c r="BA162" s="154"/>
      <c r="BB162" s="153"/>
      <c r="BC162" s="154"/>
      <c r="BD162" s="153"/>
      <c r="BE162" s="116"/>
      <c r="BF162" s="126"/>
      <c r="BG162" s="116"/>
      <c r="BH162" s="116"/>
      <c r="BI162" s="126"/>
      <c r="BJ162" s="80"/>
      <c r="BK162" s="80"/>
      <c r="BL162" s="80"/>
      <c r="BM162" s="80"/>
      <c r="BN162" s="80"/>
      <c r="BO162" s="80"/>
      <c r="BP162" s="80"/>
      <c r="BQ162" s="80"/>
      <c r="BR162" s="80"/>
      <c r="BS162" s="80"/>
    </row>
    <row r="163" spans="1:71" s="95" customFormat="1" ht="15" x14ac:dyDescent="0.25">
      <c r="A163" s="142" t="s">
        <v>674</v>
      </c>
      <c r="B163" s="128" t="s">
        <v>228</v>
      </c>
      <c r="C163" s="423" t="s">
        <v>229</v>
      </c>
      <c r="D163" s="423"/>
      <c r="E163" s="423"/>
      <c r="F163" s="423"/>
      <c r="G163" s="423"/>
      <c r="H163" s="129" t="s">
        <v>185</v>
      </c>
      <c r="I163" s="147">
        <v>2</v>
      </c>
      <c r="J163" s="130"/>
      <c r="K163" s="147">
        <v>2</v>
      </c>
      <c r="L163" s="132"/>
      <c r="M163" s="130"/>
      <c r="N163" s="132"/>
      <c r="O163" s="156">
        <v>0.6</v>
      </c>
      <c r="P163" s="144">
        <v>17.690000000000001</v>
      </c>
      <c r="Q163"/>
      <c r="R163"/>
      <c r="S163"/>
      <c r="T163"/>
      <c r="U163"/>
      <c r="V163"/>
      <c r="W163"/>
      <c r="X163"/>
      <c r="Y163"/>
      <c r="Z163"/>
      <c r="AA163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116"/>
      <c r="AO163" s="116"/>
      <c r="AP163" s="126"/>
      <c r="AQ163" s="80"/>
      <c r="AR163" s="80"/>
      <c r="AS163" s="80"/>
      <c r="AT163" s="116"/>
      <c r="AU163" s="80"/>
      <c r="AV163" s="116"/>
      <c r="AW163" s="153"/>
      <c r="AX163" s="154"/>
      <c r="AY163" s="154"/>
      <c r="AZ163" s="154"/>
      <c r="BA163" s="154"/>
      <c r="BB163" s="153"/>
      <c r="BC163" s="154"/>
      <c r="BD163" s="153"/>
      <c r="BE163" s="116"/>
      <c r="BF163" s="126"/>
      <c r="BG163" s="116"/>
      <c r="BH163" s="116"/>
      <c r="BI163" s="126"/>
      <c r="BJ163" s="80" t="s">
        <v>229</v>
      </c>
      <c r="BK163" s="80"/>
      <c r="BL163" s="80"/>
      <c r="BM163" s="80"/>
      <c r="BN163" s="80"/>
      <c r="BO163" s="80"/>
      <c r="BP163" s="80"/>
      <c r="BQ163" s="80"/>
      <c r="BR163" s="80"/>
      <c r="BS163" s="80"/>
    </row>
    <row r="164" spans="1:71" s="95" customFormat="1" ht="15" x14ac:dyDescent="0.25">
      <c r="A164" s="142"/>
      <c r="B164" s="128"/>
      <c r="C164" s="423" t="s">
        <v>182</v>
      </c>
      <c r="D164" s="423"/>
      <c r="E164" s="423"/>
      <c r="F164" s="423"/>
      <c r="G164" s="423"/>
      <c r="H164" s="129"/>
      <c r="I164" s="130"/>
      <c r="J164" s="130"/>
      <c r="K164" s="130"/>
      <c r="L164" s="132"/>
      <c r="M164" s="130"/>
      <c r="N164" s="132"/>
      <c r="O164" s="130"/>
      <c r="P164" s="133">
        <v>1213.42</v>
      </c>
      <c r="Q164"/>
      <c r="R164"/>
      <c r="S164"/>
      <c r="T164"/>
      <c r="U164"/>
      <c r="V164"/>
      <c r="W164"/>
      <c r="X164"/>
      <c r="Y164"/>
      <c r="Z164"/>
      <c r="AA164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116"/>
      <c r="AO164" s="116"/>
      <c r="AP164" s="126"/>
      <c r="AQ164" s="80"/>
      <c r="AR164" s="80"/>
      <c r="AS164" s="80"/>
      <c r="AT164" s="116"/>
      <c r="AU164" s="80" t="s">
        <v>182</v>
      </c>
      <c r="AV164" s="116"/>
      <c r="AW164" s="153"/>
      <c r="AX164" s="154"/>
      <c r="AY164" s="154"/>
      <c r="AZ164" s="154"/>
      <c r="BA164" s="154"/>
      <c r="BB164" s="153"/>
      <c r="BC164" s="154"/>
      <c r="BD164" s="153"/>
      <c r="BE164" s="116"/>
      <c r="BF164" s="126"/>
      <c r="BG164" s="116"/>
      <c r="BH164" s="116"/>
      <c r="BI164" s="126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</row>
    <row r="165" spans="1:71" s="95" customFormat="1" ht="15" x14ac:dyDescent="0.25">
      <c r="A165" s="142"/>
      <c r="B165" s="128" t="s">
        <v>230</v>
      </c>
      <c r="C165" s="423" t="s">
        <v>231</v>
      </c>
      <c r="D165" s="423"/>
      <c r="E165" s="423"/>
      <c r="F165" s="423"/>
      <c r="G165" s="423"/>
      <c r="H165" s="129" t="s">
        <v>185</v>
      </c>
      <c r="I165" s="147">
        <v>97</v>
      </c>
      <c r="J165" s="130"/>
      <c r="K165" s="147">
        <v>97</v>
      </c>
      <c r="L165" s="132"/>
      <c r="M165" s="130"/>
      <c r="N165" s="132"/>
      <c r="O165" s="130"/>
      <c r="P165" s="133">
        <v>1177.02</v>
      </c>
      <c r="Q165"/>
      <c r="R165"/>
      <c r="S165"/>
      <c r="T165"/>
      <c r="U165"/>
      <c r="V165"/>
      <c r="W165"/>
      <c r="X165"/>
      <c r="Y165"/>
      <c r="Z165"/>
      <c r="AA165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116"/>
      <c r="AO165" s="116"/>
      <c r="AP165" s="126"/>
      <c r="AQ165" s="80"/>
      <c r="AR165" s="80"/>
      <c r="AS165" s="80"/>
      <c r="AT165" s="116"/>
      <c r="AU165" s="80" t="s">
        <v>231</v>
      </c>
      <c r="AV165" s="116"/>
      <c r="AW165" s="153"/>
      <c r="AX165" s="154"/>
      <c r="AY165" s="154"/>
      <c r="AZ165" s="154"/>
      <c r="BA165" s="154"/>
      <c r="BB165" s="153"/>
      <c r="BC165" s="154"/>
      <c r="BD165" s="153"/>
      <c r="BE165" s="116"/>
      <c r="BF165" s="126"/>
      <c r="BG165" s="116"/>
      <c r="BH165" s="116"/>
      <c r="BI165" s="126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</row>
    <row r="166" spans="1:71" s="95" customFormat="1" ht="15" x14ac:dyDescent="0.25">
      <c r="A166" s="142"/>
      <c r="B166" s="128" t="s">
        <v>232</v>
      </c>
      <c r="C166" s="423" t="s">
        <v>233</v>
      </c>
      <c r="D166" s="423"/>
      <c r="E166" s="423"/>
      <c r="F166" s="423"/>
      <c r="G166" s="423"/>
      <c r="H166" s="129" t="s">
        <v>185</v>
      </c>
      <c r="I166" s="147">
        <v>51</v>
      </c>
      <c r="J166" s="130"/>
      <c r="K166" s="147">
        <v>51</v>
      </c>
      <c r="L166" s="132"/>
      <c r="M166" s="130"/>
      <c r="N166" s="132"/>
      <c r="O166" s="130"/>
      <c r="P166" s="144">
        <v>618.84</v>
      </c>
      <c r="Q166"/>
      <c r="R166"/>
      <c r="S166"/>
      <c r="T166"/>
      <c r="U166"/>
      <c r="V166"/>
      <c r="W166"/>
      <c r="X166"/>
      <c r="Y166"/>
      <c r="Z166"/>
      <c r="AA166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116"/>
      <c r="AO166" s="116"/>
      <c r="AP166" s="126"/>
      <c r="AQ166" s="80"/>
      <c r="AR166" s="80"/>
      <c r="AS166" s="80"/>
      <c r="AT166" s="116"/>
      <c r="AU166" s="80" t="s">
        <v>233</v>
      </c>
      <c r="AV166" s="116"/>
      <c r="AW166" s="153"/>
      <c r="AX166" s="154"/>
      <c r="AY166" s="154"/>
      <c r="AZ166" s="154"/>
      <c r="BA166" s="154"/>
      <c r="BB166" s="153"/>
      <c r="BC166" s="154"/>
      <c r="BD166" s="153"/>
      <c r="BE166" s="116"/>
      <c r="BF166" s="126"/>
      <c r="BG166" s="116"/>
      <c r="BH166" s="116"/>
      <c r="BI166" s="126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</row>
    <row r="167" spans="1:71" s="95" customFormat="1" ht="15" x14ac:dyDescent="0.25">
      <c r="A167" s="151"/>
      <c r="B167" s="197"/>
      <c r="C167" s="422" t="s">
        <v>188</v>
      </c>
      <c r="D167" s="422"/>
      <c r="E167" s="422"/>
      <c r="F167" s="422"/>
      <c r="G167" s="422"/>
      <c r="H167" s="119"/>
      <c r="I167" s="120"/>
      <c r="J167" s="120"/>
      <c r="K167" s="120"/>
      <c r="L167" s="122"/>
      <c r="M167" s="120"/>
      <c r="N167" s="149">
        <v>30735.9</v>
      </c>
      <c r="O167" s="120"/>
      <c r="P167" s="150">
        <v>3073.59</v>
      </c>
      <c r="Q167"/>
      <c r="R167"/>
      <c r="S167"/>
      <c r="T167"/>
      <c r="U167"/>
      <c r="V167"/>
      <c r="W167"/>
      <c r="X167"/>
      <c r="Y167"/>
      <c r="Z167"/>
      <c r="AA167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116"/>
      <c r="AO167" s="116"/>
      <c r="AP167" s="126"/>
      <c r="AQ167" s="80"/>
      <c r="AR167" s="80"/>
      <c r="AS167" s="80"/>
      <c r="AT167" s="116"/>
      <c r="AU167" s="80"/>
      <c r="AV167" s="116" t="s">
        <v>188</v>
      </c>
      <c r="AW167" s="153"/>
      <c r="AX167" s="154"/>
      <c r="AY167" s="154"/>
      <c r="AZ167" s="154"/>
      <c r="BA167" s="154"/>
      <c r="BB167" s="153"/>
      <c r="BC167" s="154"/>
      <c r="BD167" s="153"/>
      <c r="BE167" s="116"/>
      <c r="BF167" s="126"/>
      <c r="BG167" s="116"/>
      <c r="BH167" s="116"/>
      <c r="BI167" s="126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</row>
    <row r="168" spans="1:71" s="95" customFormat="1" ht="15" x14ac:dyDescent="0.25">
      <c r="A168" s="157"/>
      <c r="B168" s="158"/>
      <c r="C168" s="158"/>
      <c r="D168" s="158"/>
      <c r="E168" s="158"/>
      <c r="F168" s="159"/>
      <c r="G168" s="159"/>
      <c r="H168" s="159"/>
      <c r="I168" s="159"/>
      <c r="J168" s="160"/>
      <c r="K168" s="159"/>
      <c r="L168" s="159"/>
      <c r="M168" s="159"/>
      <c r="N168" s="160"/>
      <c r="O168" s="138"/>
      <c r="P168" s="160"/>
      <c r="Q168"/>
      <c r="R168"/>
      <c r="S168"/>
      <c r="T168"/>
      <c r="U168"/>
      <c r="V168"/>
      <c r="W168"/>
      <c r="X168"/>
      <c r="Y168"/>
      <c r="Z168"/>
      <c r="AA168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116"/>
      <c r="AO168" s="116"/>
      <c r="AP168" s="126"/>
      <c r="AQ168" s="80"/>
      <c r="AR168" s="80"/>
      <c r="AS168" s="80"/>
      <c r="AT168" s="116"/>
      <c r="AU168" s="80"/>
      <c r="AV168" s="116"/>
      <c r="AW168" s="153"/>
      <c r="AX168" s="154"/>
      <c r="AY168" s="154"/>
      <c r="AZ168" s="154"/>
      <c r="BA168" s="154"/>
      <c r="BB168" s="153"/>
      <c r="BC168" s="154"/>
      <c r="BD168" s="153"/>
      <c r="BE168" s="116"/>
      <c r="BF168" s="126"/>
      <c r="BG168" s="116"/>
      <c r="BH168" s="116"/>
      <c r="BI168" s="126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</row>
    <row r="169" spans="1:71" s="95" customFormat="1" ht="15" x14ac:dyDescent="0.25">
      <c r="A169" s="148"/>
      <c r="B169" s="161"/>
      <c r="C169" s="420" t="s">
        <v>234</v>
      </c>
      <c r="D169" s="420"/>
      <c r="E169" s="420"/>
      <c r="F169" s="420"/>
      <c r="G169" s="420"/>
      <c r="H169" s="420"/>
      <c r="I169" s="420"/>
      <c r="J169" s="420"/>
      <c r="K169" s="420"/>
      <c r="L169" s="420"/>
      <c r="M169" s="420"/>
      <c r="N169" s="420"/>
      <c r="O169" s="420"/>
      <c r="P169" s="162"/>
      <c r="Q169"/>
      <c r="R169"/>
      <c r="S169"/>
      <c r="T169"/>
      <c r="U169"/>
      <c r="V169"/>
      <c r="W169"/>
      <c r="X169"/>
      <c r="Y169"/>
      <c r="Z169"/>
      <c r="AA169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116"/>
      <c r="AO169" s="116"/>
      <c r="AP169" s="126"/>
      <c r="AQ169" s="80"/>
      <c r="AR169" s="80"/>
      <c r="AS169" s="80"/>
      <c r="AT169" s="116"/>
      <c r="AU169" s="80"/>
      <c r="AV169" s="116"/>
      <c r="AW169" s="153"/>
      <c r="AX169" s="154"/>
      <c r="AY169" s="154"/>
      <c r="AZ169" s="154"/>
      <c r="BA169" s="154"/>
      <c r="BB169" s="153"/>
      <c r="BC169" s="154"/>
      <c r="BD169" s="153"/>
      <c r="BE169" s="116" t="s">
        <v>234</v>
      </c>
      <c r="BF169" s="126"/>
      <c r="BG169" s="116"/>
      <c r="BH169" s="116"/>
      <c r="BI169" s="126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</row>
    <row r="170" spans="1:71" s="95" customFormat="1" ht="15" x14ac:dyDescent="0.25">
      <c r="A170" s="148"/>
      <c r="B170" s="125"/>
      <c r="C170" s="414" t="s">
        <v>205</v>
      </c>
      <c r="D170" s="414"/>
      <c r="E170" s="414"/>
      <c r="F170" s="414"/>
      <c r="G170" s="414"/>
      <c r="H170" s="414"/>
      <c r="I170" s="414"/>
      <c r="J170" s="414"/>
      <c r="K170" s="414"/>
      <c r="L170" s="414"/>
      <c r="M170" s="414"/>
      <c r="N170" s="414"/>
      <c r="O170" s="414"/>
      <c r="P170" s="163">
        <v>1991.85</v>
      </c>
      <c r="Q170" s="83"/>
      <c r="R170" s="83"/>
      <c r="S170"/>
      <c r="T170"/>
      <c r="U170"/>
      <c r="V170"/>
      <c r="W170"/>
      <c r="X170"/>
      <c r="Y170"/>
      <c r="Z170"/>
      <c r="AA17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116"/>
      <c r="AO170" s="116"/>
      <c r="AP170" s="126"/>
      <c r="AQ170" s="80"/>
      <c r="AR170" s="80"/>
      <c r="AS170" s="80"/>
      <c r="AT170" s="116"/>
      <c r="AU170" s="80"/>
      <c r="AV170" s="116"/>
      <c r="AW170" s="153"/>
      <c r="AX170" s="154"/>
      <c r="AY170" s="154"/>
      <c r="AZ170" s="154"/>
      <c r="BA170" s="154"/>
      <c r="BB170" s="153"/>
      <c r="BC170" s="154"/>
      <c r="BD170" s="153"/>
      <c r="BE170" s="116"/>
      <c r="BF170" s="126" t="s">
        <v>205</v>
      </c>
      <c r="BG170" s="116"/>
      <c r="BH170" s="116"/>
      <c r="BI170" s="126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</row>
    <row r="171" spans="1:71" s="95" customFormat="1" ht="15" x14ac:dyDescent="0.25">
      <c r="A171" s="148"/>
      <c r="B171" s="125"/>
      <c r="C171" s="414" t="s">
        <v>206</v>
      </c>
      <c r="D171" s="414"/>
      <c r="E171" s="414"/>
      <c r="F171" s="414"/>
      <c r="G171" s="414"/>
      <c r="H171" s="414"/>
      <c r="I171" s="414"/>
      <c r="J171" s="414"/>
      <c r="K171" s="414"/>
      <c r="L171" s="414"/>
      <c r="M171" s="414"/>
      <c r="N171" s="414"/>
      <c r="O171" s="414"/>
      <c r="P171" s="164"/>
      <c r="Q171" s="83"/>
      <c r="R171" s="83"/>
      <c r="S171"/>
      <c r="T171"/>
      <c r="U171"/>
      <c r="V171"/>
      <c r="W171"/>
      <c r="X171"/>
      <c r="Y171"/>
      <c r="Z171"/>
      <c r="AA171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116"/>
      <c r="AO171" s="116"/>
      <c r="AP171" s="126"/>
      <c r="AQ171" s="80"/>
      <c r="AR171" s="80"/>
      <c r="AS171" s="80"/>
      <c r="AT171" s="116"/>
      <c r="AU171" s="80"/>
      <c r="AV171" s="116"/>
      <c r="AW171" s="153"/>
      <c r="AX171" s="154"/>
      <c r="AY171" s="154"/>
      <c r="AZ171" s="154"/>
      <c r="BA171" s="154"/>
      <c r="BB171" s="153"/>
      <c r="BC171" s="154"/>
      <c r="BD171" s="153"/>
      <c r="BE171" s="116"/>
      <c r="BF171" s="126" t="s">
        <v>206</v>
      </c>
      <c r="BG171" s="116"/>
      <c r="BH171" s="116"/>
      <c r="BI171" s="126"/>
      <c r="BJ171" s="80"/>
      <c r="BK171" s="80"/>
      <c r="BL171" s="80"/>
      <c r="BM171" s="80"/>
      <c r="BN171" s="80"/>
      <c r="BO171" s="80"/>
      <c r="BP171" s="80"/>
      <c r="BQ171" s="80"/>
      <c r="BR171" s="80"/>
      <c r="BS171" s="80"/>
    </row>
    <row r="172" spans="1:71" s="95" customFormat="1" ht="15" x14ac:dyDescent="0.25">
      <c r="A172" s="148"/>
      <c r="B172" s="125"/>
      <c r="C172" s="414" t="s">
        <v>207</v>
      </c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163">
        <v>1812.12</v>
      </c>
      <c r="Q172" s="83"/>
      <c r="R172" s="83"/>
      <c r="S172"/>
      <c r="T172"/>
      <c r="U172"/>
      <c r="V172"/>
      <c r="W172"/>
      <c r="X172"/>
      <c r="Y172"/>
      <c r="Z172"/>
      <c r="AA172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116"/>
      <c r="AO172" s="116"/>
      <c r="AP172" s="126"/>
      <c r="AQ172" s="80"/>
      <c r="AR172" s="80"/>
      <c r="AS172" s="80"/>
      <c r="AT172" s="116"/>
      <c r="AU172" s="80"/>
      <c r="AV172" s="116"/>
      <c r="AW172" s="153"/>
      <c r="AX172" s="154"/>
      <c r="AY172" s="154"/>
      <c r="AZ172" s="154"/>
      <c r="BA172" s="154"/>
      <c r="BB172" s="153"/>
      <c r="BC172" s="154"/>
      <c r="BD172" s="153"/>
      <c r="BE172" s="116"/>
      <c r="BF172" s="126" t="s">
        <v>207</v>
      </c>
      <c r="BG172" s="116"/>
      <c r="BH172" s="116"/>
      <c r="BI172" s="126"/>
      <c r="BJ172" s="80"/>
      <c r="BK172" s="80"/>
      <c r="BL172" s="80"/>
      <c r="BM172" s="80"/>
      <c r="BN172" s="80"/>
      <c r="BO172" s="80"/>
      <c r="BP172" s="80"/>
      <c r="BQ172" s="80"/>
      <c r="BR172" s="80"/>
      <c r="BS172" s="80"/>
    </row>
    <row r="173" spans="1:71" s="95" customFormat="1" ht="15" x14ac:dyDescent="0.25">
      <c r="A173" s="148"/>
      <c r="B173" s="125"/>
      <c r="C173" s="414" t="s">
        <v>208</v>
      </c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190">
        <v>104.66</v>
      </c>
      <c r="Q173" s="83"/>
      <c r="R173" s="83"/>
      <c r="S173"/>
      <c r="T173"/>
      <c r="U173"/>
      <c r="V173"/>
      <c r="W173"/>
      <c r="X173"/>
      <c r="Y173"/>
      <c r="Z173"/>
      <c r="AA173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116"/>
      <c r="AO173" s="116"/>
      <c r="AP173" s="126"/>
      <c r="AQ173" s="80"/>
      <c r="AR173" s="80"/>
      <c r="AS173" s="80"/>
      <c r="AT173" s="116"/>
      <c r="AU173" s="80"/>
      <c r="AV173" s="116"/>
      <c r="AW173" s="153"/>
      <c r="AX173" s="154"/>
      <c r="AY173" s="154"/>
      <c r="AZ173" s="154"/>
      <c r="BA173" s="154"/>
      <c r="BB173" s="153"/>
      <c r="BC173" s="154"/>
      <c r="BD173" s="153"/>
      <c r="BE173" s="116"/>
      <c r="BF173" s="126" t="s">
        <v>208</v>
      </c>
      <c r="BG173" s="116"/>
      <c r="BH173" s="116"/>
      <c r="BI173" s="126"/>
      <c r="BJ173" s="80"/>
      <c r="BK173" s="80"/>
      <c r="BL173" s="80"/>
      <c r="BM173" s="80"/>
      <c r="BN173" s="80"/>
      <c r="BO173" s="80"/>
      <c r="BP173" s="80"/>
      <c r="BQ173" s="80"/>
      <c r="BR173" s="80"/>
      <c r="BS173" s="80"/>
    </row>
    <row r="174" spans="1:71" s="95" customFormat="1" ht="15" x14ac:dyDescent="0.25">
      <c r="A174" s="148"/>
      <c r="B174" s="125"/>
      <c r="C174" s="414" t="s">
        <v>209</v>
      </c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190">
        <v>48.22</v>
      </c>
      <c r="Q174" s="83"/>
      <c r="R174" s="83"/>
      <c r="S174"/>
      <c r="T174"/>
      <c r="U174"/>
      <c r="V174"/>
      <c r="W174"/>
      <c r="X174"/>
      <c r="Y174"/>
      <c r="Z174"/>
      <c r="AA174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116"/>
      <c r="AO174" s="116"/>
      <c r="AP174" s="126"/>
      <c r="AQ174" s="80"/>
      <c r="AR174" s="80"/>
      <c r="AS174" s="80"/>
      <c r="AT174" s="116"/>
      <c r="AU174" s="80"/>
      <c r="AV174" s="116"/>
      <c r="AW174" s="153"/>
      <c r="AX174" s="154"/>
      <c r="AY174" s="154"/>
      <c r="AZ174" s="154"/>
      <c r="BA174" s="154"/>
      <c r="BB174" s="153"/>
      <c r="BC174" s="154"/>
      <c r="BD174" s="153"/>
      <c r="BE174" s="116"/>
      <c r="BF174" s="126" t="s">
        <v>209</v>
      </c>
      <c r="BG174" s="116"/>
      <c r="BH174" s="116"/>
      <c r="BI174" s="126"/>
      <c r="BJ174" s="80"/>
      <c r="BK174" s="80"/>
      <c r="BL174" s="80"/>
      <c r="BM174" s="80"/>
      <c r="BN174" s="80"/>
      <c r="BO174" s="80"/>
      <c r="BP174" s="80"/>
      <c r="BQ174" s="80"/>
      <c r="BR174" s="80"/>
      <c r="BS174" s="80"/>
    </row>
    <row r="175" spans="1:71" s="95" customFormat="1" ht="15" x14ac:dyDescent="0.25">
      <c r="A175" s="148"/>
      <c r="B175" s="125"/>
      <c r="C175" s="414" t="s">
        <v>338</v>
      </c>
      <c r="D175" s="414"/>
      <c r="E175" s="414"/>
      <c r="F175" s="414"/>
      <c r="G175" s="414"/>
      <c r="H175" s="414"/>
      <c r="I175" s="414"/>
      <c r="J175" s="414"/>
      <c r="K175" s="414"/>
      <c r="L175" s="414"/>
      <c r="M175" s="414"/>
      <c r="N175" s="414"/>
      <c r="O175" s="414"/>
      <c r="P175" s="190">
        <v>26.85</v>
      </c>
      <c r="Q175" s="83"/>
      <c r="R175" s="83"/>
      <c r="S175"/>
      <c r="T175"/>
      <c r="U175"/>
      <c r="V175"/>
      <c r="W175"/>
      <c r="X175"/>
      <c r="Y175"/>
      <c r="Z175"/>
      <c r="AA175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116"/>
      <c r="AO175" s="116"/>
      <c r="AP175" s="126"/>
      <c r="AQ175" s="80"/>
      <c r="AR175" s="80"/>
      <c r="AS175" s="80"/>
      <c r="AT175" s="116"/>
      <c r="AU175" s="80"/>
      <c r="AV175" s="116"/>
      <c r="AW175" s="153"/>
      <c r="AX175" s="154"/>
      <c r="AY175" s="154"/>
      <c r="AZ175" s="154"/>
      <c r="BA175" s="154"/>
      <c r="BB175" s="153"/>
      <c r="BC175" s="154"/>
      <c r="BD175" s="153"/>
      <c r="BE175" s="116"/>
      <c r="BF175" s="126" t="s">
        <v>338</v>
      </c>
      <c r="BG175" s="116"/>
      <c r="BH175" s="116"/>
      <c r="BI175" s="126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/>
    </row>
    <row r="176" spans="1:71" s="95" customFormat="1" ht="15" x14ac:dyDescent="0.25">
      <c r="A176" s="148"/>
      <c r="B176" s="125"/>
      <c r="C176" s="414" t="s">
        <v>383</v>
      </c>
      <c r="D176" s="414"/>
      <c r="E176" s="414"/>
      <c r="F176" s="414"/>
      <c r="G176" s="414"/>
      <c r="H176" s="414"/>
      <c r="I176" s="414"/>
      <c r="J176" s="414"/>
      <c r="K176" s="414"/>
      <c r="L176" s="414"/>
      <c r="M176" s="414"/>
      <c r="N176" s="414"/>
      <c r="O176" s="414"/>
      <c r="P176" s="163">
        <v>4745.1499999999996</v>
      </c>
      <c r="Q176" s="83"/>
      <c r="R176" s="83"/>
      <c r="S176"/>
      <c r="T176"/>
      <c r="U176"/>
      <c r="V176"/>
      <c r="W176"/>
      <c r="X176"/>
      <c r="Y176"/>
      <c r="Z176"/>
      <c r="AA176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116"/>
      <c r="AO176" s="116"/>
      <c r="AP176" s="126"/>
      <c r="AQ176" s="80"/>
      <c r="AR176" s="80"/>
      <c r="AS176" s="80"/>
      <c r="AT176" s="116"/>
      <c r="AU176" s="80"/>
      <c r="AV176" s="116"/>
      <c r="AW176" s="153"/>
      <c r="AX176" s="154"/>
      <c r="AY176" s="154"/>
      <c r="AZ176" s="154"/>
      <c r="BA176" s="154"/>
      <c r="BB176" s="153"/>
      <c r="BC176" s="154"/>
      <c r="BD176" s="153"/>
      <c r="BE176" s="116"/>
      <c r="BF176" s="126" t="s">
        <v>383</v>
      </c>
      <c r="BG176" s="116"/>
      <c r="BH176" s="116"/>
      <c r="BI176" s="126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</row>
    <row r="177" spans="1:71" s="95" customFormat="1" ht="15" x14ac:dyDescent="0.25">
      <c r="A177" s="148"/>
      <c r="B177" s="125"/>
      <c r="C177" s="414" t="s">
        <v>206</v>
      </c>
      <c r="D177" s="414"/>
      <c r="E177" s="414"/>
      <c r="F177" s="414"/>
      <c r="G177" s="414"/>
      <c r="H177" s="414"/>
      <c r="I177" s="414"/>
      <c r="J177" s="414"/>
      <c r="K177" s="414"/>
      <c r="L177" s="414"/>
      <c r="M177" s="414"/>
      <c r="N177" s="414"/>
      <c r="O177" s="414"/>
      <c r="P177" s="164"/>
      <c r="Q177" s="83"/>
      <c r="R177" s="83"/>
      <c r="S177"/>
      <c r="T177"/>
      <c r="U177"/>
      <c r="V177"/>
      <c r="W177"/>
      <c r="X177"/>
      <c r="Y177"/>
      <c r="Z177"/>
      <c r="AA177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116"/>
      <c r="AO177" s="116"/>
      <c r="AP177" s="126"/>
      <c r="AQ177" s="80"/>
      <c r="AR177" s="80"/>
      <c r="AS177" s="80"/>
      <c r="AT177" s="116"/>
      <c r="AU177" s="80"/>
      <c r="AV177" s="116"/>
      <c r="AW177" s="153"/>
      <c r="AX177" s="154"/>
      <c r="AY177" s="154"/>
      <c r="AZ177" s="154"/>
      <c r="BA177" s="154"/>
      <c r="BB177" s="153"/>
      <c r="BC177" s="154"/>
      <c r="BD177" s="153"/>
      <c r="BE177" s="116"/>
      <c r="BF177" s="126" t="s">
        <v>206</v>
      </c>
      <c r="BG177" s="116"/>
      <c r="BH177" s="116"/>
      <c r="BI177" s="126"/>
      <c r="BJ177" s="80"/>
      <c r="BK177" s="80"/>
      <c r="BL177" s="80"/>
      <c r="BM177" s="80"/>
      <c r="BN177" s="80"/>
      <c r="BO177" s="80"/>
      <c r="BP177" s="80"/>
      <c r="BQ177" s="80"/>
      <c r="BR177" s="80"/>
      <c r="BS177" s="80"/>
    </row>
    <row r="178" spans="1:71" s="95" customFormat="1" ht="15" x14ac:dyDescent="0.25">
      <c r="A178" s="148"/>
      <c r="B178" s="125"/>
      <c r="C178" s="414" t="s">
        <v>211</v>
      </c>
      <c r="D178" s="414"/>
      <c r="E178" s="414"/>
      <c r="F178" s="414"/>
      <c r="G178" s="414"/>
      <c r="H178" s="414"/>
      <c r="I178" s="414"/>
      <c r="J178" s="414"/>
      <c r="K178" s="414"/>
      <c r="L178" s="414"/>
      <c r="M178" s="414"/>
      <c r="N178" s="414"/>
      <c r="O178" s="414"/>
      <c r="P178" s="163">
        <v>1812.12</v>
      </c>
      <c r="Q178" s="83"/>
      <c r="R178" s="83"/>
      <c r="S178"/>
      <c r="T178"/>
      <c r="U178"/>
      <c r="V178"/>
      <c r="W178"/>
      <c r="X178"/>
      <c r="Y178"/>
      <c r="Z178"/>
      <c r="AA178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116"/>
      <c r="AO178" s="116"/>
      <c r="AP178" s="126"/>
      <c r="AQ178" s="80"/>
      <c r="AR178" s="80"/>
      <c r="AS178" s="80"/>
      <c r="AT178" s="116"/>
      <c r="AU178" s="80"/>
      <c r="AV178" s="116"/>
      <c r="AW178" s="153"/>
      <c r="AX178" s="154"/>
      <c r="AY178" s="154"/>
      <c r="AZ178" s="154"/>
      <c r="BA178" s="154"/>
      <c r="BB178" s="153"/>
      <c r="BC178" s="154"/>
      <c r="BD178" s="153"/>
      <c r="BE178" s="116"/>
      <c r="BF178" s="126" t="s">
        <v>211</v>
      </c>
      <c r="BG178" s="116"/>
      <c r="BH178" s="116"/>
      <c r="BI178" s="126"/>
      <c r="BJ178" s="80"/>
      <c r="BK178" s="80"/>
      <c r="BL178" s="80"/>
      <c r="BM178" s="80"/>
      <c r="BN178" s="80"/>
      <c r="BO178" s="80"/>
      <c r="BP178" s="80"/>
      <c r="BQ178" s="80"/>
      <c r="BR178" s="80"/>
      <c r="BS178" s="80"/>
    </row>
    <row r="179" spans="1:71" s="95" customFormat="1" ht="15" x14ac:dyDescent="0.25">
      <c r="A179" s="148"/>
      <c r="B179" s="125"/>
      <c r="C179" s="414" t="s">
        <v>212</v>
      </c>
      <c r="D179" s="414"/>
      <c r="E179" s="414"/>
      <c r="F179" s="414"/>
      <c r="G179" s="414"/>
      <c r="H179" s="414"/>
      <c r="I179" s="414"/>
      <c r="J179" s="414"/>
      <c r="K179" s="414"/>
      <c r="L179" s="414"/>
      <c r="M179" s="414"/>
      <c r="N179" s="414"/>
      <c r="O179" s="414"/>
      <c r="P179" s="190">
        <v>104.66</v>
      </c>
      <c r="Q179" s="83"/>
      <c r="R179" s="83"/>
      <c r="S179"/>
      <c r="T179"/>
      <c r="U179"/>
      <c r="V179"/>
      <c r="W179"/>
      <c r="X179"/>
      <c r="Y179"/>
      <c r="Z179"/>
      <c r="AA179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116"/>
      <c r="AO179" s="116"/>
      <c r="AP179" s="126"/>
      <c r="AQ179" s="80"/>
      <c r="AR179" s="80"/>
      <c r="AS179" s="80"/>
      <c r="AT179" s="116"/>
      <c r="AU179" s="80"/>
      <c r="AV179" s="116"/>
      <c r="AW179" s="153"/>
      <c r="AX179" s="154"/>
      <c r="AY179" s="154"/>
      <c r="AZ179" s="154"/>
      <c r="BA179" s="154"/>
      <c r="BB179" s="153"/>
      <c r="BC179" s="154"/>
      <c r="BD179" s="153"/>
      <c r="BE179" s="116"/>
      <c r="BF179" s="126" t="s">
        <v>212</v>
      </c>
      <c r="BG179" s="116"/>
      <c r="BH179" s="116"/>
      <c r="BI179" s="126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</row>
    <row r="180" spans="1:71" s="95" customFormat="1" ht="15" x14ac:dyDescent="0.25">
      <c r="A180" s="148"/>
      <c r="B180" s="125"/>
      <c r="C180" s="414" t="s">
        <v>213</v>
      </c>
      <c r="D180" s="414"/>
      <c r="E180" s="414"/>
      <c r="F180" s="414"/>
      <c r="G180" s="414"/>
      <c r="H180" s="414"/>
      <c r="I180" s="414"/>
      <c r="J180" s="414"/>
      <c r="K180" s="414"/>
      <c r="L180" s="414"/>
      <c r="M180" s="414"/>
      <c r="N180" s="414"/>
      <c r="O180" s="414"/>
      <c r="P180" s="190">
        <v>48.22</v>
      </c>
      <c r="Q180" s="83"/>
      <c r="R180" s="83"/>
      <c r="S180"/>
      <c r="T180"/>
      <c r="U180"/>
      <c r="V180"/>
      <c r="W180"/>
      <c r="X180"/>
      <c r="Y180"/>
      <c r="Z180"/>
      <c r="AA1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116"/>
      <c r="AO180" s="116"/>
      <c r="AP180" s="126"/>
      <c r="AQ180" s="80"/>
      <c r="AR180" s="80"/>
      <c r="AS180" s="80"/>
      <c r="AT180" s="116"/>
      <c r="AU180" s="80"/>
      <c r="AV180" s="116"/>
      <c r="AW180" s="153"/>
      <c r="AX180" s="154"/>
      <c r="AY180" s="154"/>
      <c r="AZ180" s="154"/>
      <c r="BA180" s="154"/>
      <c r="BB180" s="153"/>
      <c r="BC180" s="154"/>
      <c r="BD180" s="153"/>
      <c r="BE180" s="116"/>
      <c r="BF180" s="126" t="s">
        <v>213</v>
      </c>
      <c r="BG180" s="116"/>
      <c r="BH180" s="116"/>
      <c r="BI180" s="126"/>
      <c r="BJ180" s="80"/>
      <c r="BK180" s="80"/>
      <c r="BL180" s="80"/>
      <c r="BM180" s="80"/>
      <c r="BN180" s="80"/>
      <c r="BO180" s="80"/>
      <c r="BP180" s="80"/>
      <c r="BQ180" s="80"/>
      <c r="BR180" s="80"/>
      <c r="BS180" s="80"/>
    </row>
    <row r="181" spans="1:71" s="95" customFormat="1" ht="15" x14ac:dyDescent="0.25">
      <c r="A181" s="148"/>
      <c r="B181" s="125"/>
      <c r="C181" s="414" t="s">
        <v>339</v>
      </c>
      <c r="D181" s="414"/>
      <c r="E181" s="414"/>
      <c r="F181" s="414"/>
      <c r="G181" s="414"/>
      <c r="H181" s="414"/>
      <c r="I181" s="414"/>
      <c r="J181" s="414"/>
      <c r="K181" s="414"/>
      <c r="L181" s="414"/>
      <c r="M181" s="414"/>
      <c r="N181" s="414"/>
      <c r="O181" s="414"/>
      <c r="P181" s="190">
        <v>26.85</v>
      </c>
      <c r="Q181" s="83"/>
      <c r="R181" s="83"/>
      <c r="S181"/>
      <c r="T181"/>
      <c r="U181"/>
      <c r="V181"/>
      <c r="W181"/>
      <c r="X181"/>
      <c r="Y181"/>
      <c r="Z181"/>
      <c r="AA181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116"/>
      <c r="AO181" s="116"/>
      <c r="AP181" s="126"/>
      <c r="AQ181" s="80"/>
      <c r="AR181" s="80"/>
      <c r="AS181" s="80"/>
      <c r="AT181" s="116"/>
      <c r="AU181" s="80"/>
      <c r="AV181" s="116"/>
      <c r="AW181" s="153"/>
      <c r="AX181" s="154"/>
      <c r="AY181" s="154"/>
      <c r="AZ181" s="154"/>
      <c r="BA181" s="154"/>
      <c r="BB181" s="153"/>
      <c r="BC181" s="154"/>
      <c r="BD181" s="153"/>
      <c r="BE181" s="116"/>
      <c r="BF181" s="126" t="s">
        <v>339</v>
      </c>
      <c r="BG181" s="116"/>
      <c r="BH181" s="116"/>
      <c r="BI181" s="126"/>
      <c r="BJ181" s="80"/>
      <c r="BK181" s="80"/>
      <c r="BL181" s="80"/>
      <c r="BM181" s="80"/>
      <c r="BN181" s="80"/>
      <c r="BO181" s="80"/>
      <c r="BP181" s="80"/>
      <c r="BQ181" s="80"/>
      <c r="BR181" s="80"/>
      <c r="BS181" s="80"/>
    </row>
    <row r="182" spans="1:71" s="95" customFormat="1" ht="15" x14ac:dyDescent="0.25">
      <c r="A182" s="148"/>
      <c r="B182" s="125"/>
      <c r="C182" s="414" t="s">
        <v>214</v>
      </c>
      <c r="D182" s="414"/>
      <c r="E182" s="414"/>
      <c r="F182" s="414"/>
      <c r="G182" s="414"/>
      <c r="H182" s="414"/>
      <c r="I182" s="414"/>
      <c r="J182" s="414"/>
      <c r="K182" s="414"/>
      <c r="L182" s="414"/>
      <c r="M182" s="414"/>
      <c r="N182" s="414"/>
      <c r="O182" s="414"/>
      <c r="P182" s="163">
        <v>1804.53</v>
      </c>
      <c r="Q182" s="83"/>
      <c r="R182" s="83"/>
      <c r="S182"/>
      <c r="T182"/>
      <c r="U182"/>
      <c r="V182"/>
      <c r="W182"/>
      <c r="X182"/>
      <c r="Y182"/>
      <c r="Z182"/>
      <c r="AA182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116"/>
      <c r="AO182" s="116"/>
      <c r="AP182" s="126"/>
      <c r="AQ182" s="80"/>
      <c r="AR182" s="80"/>
      <c r="AS182" s="80"/>
      <c r="AT182" s="116"/>
      <c r="AU182" s="80"/>
      <c r="AV182" s="116"/>
      <c r="AW182" s="153"/>
      <c r="AX182" s="154"/>
      <c r="AY182" s="154"/>
      <c r="AZ182" s="154"/>
      <c r="BA182" s="154"/>
      <c r="BB182" s="153"/>
      <c r="BC182" s="154"/>
      <c r="BD182" s="153"/>
      <c r="BE182" s="116"/>
      <c r="BF182" s="126" t="s">
        <v>214</v>
      </c>
      <c r="BG182" s="116"/>
      <c r="BH182" s="116"/>
      <c r="BI182" s="126"/>
      <c r="BJ182" s="80"/>
      <c r="BK182" s="80"/>
      <c r="BL182" s="80"/>
      <c r="BM182" s="80"/>
      <c r="BN182" s="80"/>
      <c r="BO182" s="80"/>
      <c r="BP182" s="80"/>
      <c r="BQ182" s="80"/>
      <c r="BR182" s="80"/>
      <c r="BS182" s="80"/>
    </row>
    <row r="183" spans="1:71" s="95" customFormat="1" ht="15" x14ac:dyDescent="0.25">
      <c r="A183" s="148"/>
      <c r="B183" s="125"/>
      <c r="C183" s="414" t="s">
        <v>215</v>
      </c>
      <c r="D183" s="414"/>
      <c r="E183" s="414"/>
      <c r="F183" s="414"/>
      <c r="G183" s="414"/>
      <c r="H183" s="414"/>
      <c r="I183" s="414"/>
      <c r="J183" s="414"/>
      <c r="K183" s="414"/>
      <c r="L183" s="414"/>
      <c r="M183" s="414"/>
      <c r="N183" s="414"/>
      <c r="O183" s="414"/>
      <c r="P183" s="190">
        <v>948.77</v>
      </c>
      <c r="Q183" s="83"/>
      <c r="R183" s="83"/>
      <c r="S183"/>
      <c r="T183"/>
      <c r="U183"/>
      <c r="V183"/>
      <c r="W183"/>
      <c r="X183"/>
      <c r="Y183"/>
      <c r="Z183"/>
      <c r="AA183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116"/>
      <c r="AO183" s="116"/>
      <c r="AP183" s="126"/>
      <c r="AQ183" s="80"/>
      <c r="AR183" s="80"/>
      <c r="AS183" s="80"/>
      <c r="AT183" s="116"/>
      <c r="AU183" s="80"/>
      <c r="AV183" s="116"/>
      <c r="AW183" s="153"/>
      <c r="AX183" s="154"/>
      <c r="AY183" s="154"/>
      <c r="AZ183" s="154"/>
      <c r="BA183" s="154"/>
      <c r="BB183" s="153"/>
      <c r="BC183" s="154"/>
      <c r="BD183" s="153"/>
      <c r="BE183" s="116"/>
      <c r="BF183" s="126" t="s">
        <v>215</v>
      </c>
      <c r="BG183" s="116"/>
      <c r="BH183" s="116"/>
      <c r="BI183" s="126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</row>
    <row r="184" spans="1:71" s="95" customFormat="1" ht="15" x14ac:dyDescent="0.25">
      <c r="A184" s="148"/>
      <c r="B184" s="125"/>
      <c r="C184" s="414" t="s">
        <v>216</v>
      </c>
      <c r="D184" s="414"/>
      <c r="E184" s="414"/>
      <c r="F184" s="414"/>
      <c r="G184" s="414"/>
      <c r="H184" s="414"/>
      <c r="I184" s="414"/>
      <c r="J184" s="414"/>
      <c r="K184" s="414"/>
      <c r="L184" s="414"/>
      <c r="M184" s="414"/>
      <c r="N184" s="414"/>
      <c r="O184" s="414"/>
      <c r="P184" s="163">
        <v>1860.34</v>
      </c>
      <c r="Q184" s="83"/>
      <c r="R184" s="83"/>
      <c r="S184"/>
      <c r="T184"/>
      <c r="U184"/>
      <c r="V184"/>
      <c r="W184"/>
      <c r="X184"/>
      <c r="Y184"/>
      <c r="Z184"/>
      <c r="AA184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116"/>
      <c r="AO184" s="116"/>
      <c r="AP184" s="126"/>
      <c r="AQ184" s="80"/>
      <c r="AR184" s="80"/>
      <c r="AS184" s="80"/>
      <c r="AT184" s="116"/>
      <c r="AU184" s="80"/>
      <c r="AV184" s="116"/>
      <c r="AW184" s="153"/>
      <c r="AX184" s="154"/>
      <c r="AY184" s="154"/>
      <c r="AZ184" s="154"/>
      <c r="BA184" s="154"/>
      <c r="BB184" s="153"/>
      <c r="BC184" s="154"/>
      <c r="BD184" s="153"/>
      <c r="BE184" s="116"/>
      <c r="BF184" s="126" t="s">
        <v>216</v>
      </c>
      <c r="BG184" s="116"/>
      <c r="BH184" s="116"/>
      <c r="BI184" s="126"/>
      <c r="BJ184" s="80"/>
      <c r="BK184" s="80"/>
      <c r="BL184" s="80"/>
      <c r="BM184" s="80"/>
      <c r="BN184" s="80"/>
      <c r="BO184" s="80"/>
      <c r="BP184" s="80"/>
      <c r="BQ184" s="80"/>
      <c r="BR184" s="80"/>
      <c r="BS184" s="80"/>
    </row>
    <row r="185" spans="1:71" s="95" customFormat="1" ht="15" x14ac:dyDescent="0.25">
      <c r="A185" s="148"/>
      <c r="B185" s="125"/>
      <c r="C185" s="414" t="s">
        <v>217</v>
      </c>
      <c r="D185" s="414"/>
      <c r="E185" s="414"/>
      <c r="F185" s="414"/>
      <c r="G185" s="414"/>
      <c r="H185" s="414"/>
      <c r="I185" s="414"/>
      <c r="J185" s="414"/>
      <c r="K185" s="414"/>
      <c r="L185" s="414"/>
      <c r="M185" s="414"/>
      <c r="N185" s="414"/>
      <c r="O185" s="414"/>
      <c r="P185" s="163">
        <v>1804.53</v>
      </c>
      <c r="Q185" s="83"/>
      <c r="R185" s="83"/>
      <c r="S185"/>
      <c r="T185"/>
      <c r="U185"/>
      <c r="V185"/>
      <c r="W185"/>
      <c r="X185"/>
      <c r="Y185"/>
      <c r="Z185"/>
      <c r="AA185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116"/>
      <c r="AO185" s="116"/>
      <c r="AP185" s="126"/>
      <c r="AQ185" s="80"/>
      <c r="AR185" s="80"/>
      <c r="AS185" s="80"/>
      <c r="AT185" s="116"/>
      <c r="AU185" s="80"/>
      <c r="AV185" s="116"/>
      <c r="AW185" s="153"/>
      <c r="AX185" s="154"/>
      <c r="AY185" s="154"/>
      <c r="AZ185" s="154"/>
      <c r="BA185" s="154"/>
      <c r="BB185" s="153"/>
      <c r="BC185" s="154"/>
      <c r="BD185" s="153"/>
      <c r="BE185" s="116"/>
      <c r="BF185" s="126" t="s">
        <v>217</v>
      </c>
      <c r="BG185" s="116"/>
      <c r="BH185" s="116"/>
      <c r="BI185" s="126"/>
      <c r="BJ185" s="80"/>
      <c r="BK185" s="80"/>
      <c r="BL185" s="80"/>
      <c r="BM185" s="80"/>
      <c r="BN185" s="80"/>
      <c r="BO185" s="80"/>
      <c r="BP185" s="80"/>
      <c r="BQ185" s="80"/>
      <c r="BR185" s="80"/>
      <c r="BS185" s="80"/>
    </row>
    <row r="186" spans="1:71" s="95" customFormat="1" ht="15" x14ac:dyDescent="0.25">
      <c r="A186" s="148"/>
      <c r="B186" s="125"/>
      <c r="C186" s="414" t="s">
        <v>218</v>
      </c>
      <c r="D186" s="414"/>
      <c r="E186" s="414"/>
      <c r="F186" s="414"/>
      <c r="G186" s="414"/>
      <c r="H186" s="414"/>
      <c r="I186" s="414"/>
      <c r="J186" s="414"/>
      <c r="K186" s="414"/>
      <c r="L186" s="414"/>
      <c r="M186" s="414"/>
      <c r="N186" s="414"/>
      <c r="O186" s="414"/>
      <c r="P186" s="190">
        <v>948.77</v>
      </c>
      <c r="Q186" s="83"/>
      <c r="R186" s="83"/>
      <c r="S186"/>
      <c r="T186"/>
      <c r="U186"/>
      <c r="V186"/>
      <c r="W186"/>
      <c r="X186"/>
      <c r="Y186"/>
      <c r="Z186"/>
      <c r="AA186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116"/>
      <c r="AO186" s="116"/>
      <c r="AP186" s="126"/>
      <c r="AQ186" s="80"/>
      <c r="AR186" s="80"/>
      <c r="AS186" s="80"/>
      <c r="AT186" s="116"/>
      <c r="AU186" s="80"/>
      <c r="AV186" s="116"/>
      <c r="AW186" s="153"/>
      <c r="AX186" s="154"/>
      <c r="AY186" s="154"/>
      <c r="AZ186" s="154"/>
      <c r="BA186" s="154"/>
      <c r="BB186" s="153"/>
      <c r="BC186" s="154"/>
      <c r="BD186" s="153"/>
      <c r="BE186" s="116"/>
      <c r="BF186" s="126" t="s">
        <v>218</v>
      </c>
      <c r="BG186" s="116"/>
      <c r="BH186" s="116"/>
      <c r="BI186" s="126"/>
      <c r="BJ186" s="80"/>
      <c r="BK186" s="80"/>
      <c r="BL186" s="80"/>
      <c r="BM186" s="80"/>
      <c r="BN186" s="80"/>
      <c r="BO186" s="80"/>
      <c r="BP186" s="80"/>
      <c r="BQ186" s="80"/>
      <c r="BR186" s="80"/>
      <c r="BS186" s="80"/>
    </row>
    <row r="187" spans="1:71" s="95" customFormat="1" ht="15" x14ac:dyDescent="0.25">
      <c r="A187" s="148"/>
      <c r="B187" s="161"/>
      <c r="C187" s="420" t="s">
        <v>235</v>
      </c>
      <c r="D187" s="420"/>
      <c r="E187" s="420"/>
      <c r="F187" s="420"/>
      <c r="G187" s="420"/>
      <c r="H187" s="420"/>
      <c r="I187" s="420"/>
      <c r="J187" s="420"/>
      <c r="K187" s="420"/>
      <c r="L187" s="420"/>
      <c r="M187" s="420"/>
      <c r="N187" s="420"/>
      <c r="O187" s="420"/>
      <c r="P187" s="165">
        <v>4745.1499999999996</v>
      </c>
      <c r="Q187" s="83"/>
      <c r="R187" s="83"/>
      <c r="S187"/>
      <c r="T187"/>
      <c r="U187"/>
      <c r="V187"/>
      <c r="W187"/>
      <c r="X187"/>
      <c r="Y187"/>
      <c r="Z187"/>
      <c r="AA187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116"/>
      <c r="AO187" s="116"/>
      <c r="AP187" s="126"/>
      <c r="AQ187" s="80"/>
      <c r="AR187" s="80"/>
      <c r="AS187" s="80"/>
      <c r="AT187" s="116"/>
      <c r="AU187" s="80"/>
      <c r="AV187" s="116"/>
      <c r="AW187" s="153"/>
      <c r="AX187" s="154"/>
      <c r="AY187" s="154"/>
      <c r="AZ187" s="154"/>
      <c r="BA187" s="154"/>
      <c r="BB187" s="153"/>
      <c r="BC187" s="154"/>
      <c r="BD187" s="153"/>
      <c r="BE187" s="116"/>
      <c r="BF187" s="126"/>
      <c r="BG187" s="116" t="s">
        <v>235</v>
      </c>
      <c r="BH187" s="116"/>
      <c r="BI187" s="126"/>
      <c r="BJ187" s="80"/>
      <c r="BK187" s="80"/>
      <c r="BL187" s="80"/>
      <c r="BM187" s="80"/>
      <c r="BN187" s="80"/>
      <c r="BO187" s="80"/>
      <c r="BP187" s="80"/>
      <c r="BQ187" s="80"/>
      <c r="BR187" s="80"/>
      <c r="BS187" s="80"/>
    </row>
    <row r="188" spans="1:71" s="95" customFormat="1" ht="15" x14ac:dyDescent="0.25">
      <c r="A188" s="148"/>
      <c r="B188" s="161"/>
      <c r="C188" s="420" t="s">
        <v>220</v>
      </c>
      <c r="D188" s="420"/>
      <c r="E188" s="420"/>
      <c r="F188" s="420"/>
      <c r="G188" s="420"/>
      <c r="H188" s="420"/>
      <c r="I188" s="420"/>
      <c r="J188" s="420"/>
      <c r="K188" s="420"/>
      <c r="L188" s="420"/>
      <c r="M188" s="420"/>
      <c r="N188" s="420"/>
      <c r="O188" s="420"/>
      <c r="P188" s="166"/>
      <c r="Q188" s="83"/>
      <c r="R188" s="83"/>
      <c r="S188"/>
      <c r="T188"/>
      <c r="U188"/>
      <c r="V188"/>
      <c r="W188"/>
      <c r="X188"/>
      <c r="Y188"/>
      <c r="Z188"/>
      <c r="AA188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116"/>
      <c r="AO188" s="116"/>
      <c r="AP188" s="126"/>
      <c r="AQ188" s="80"/>
      <c r="AR188" s="80"/>
      <c r="AS188" s="80"/>
      <c r="AT188" s="116"/>
      <c r="AU188" s="80"/>
      <c r="AV188" s="116"/>
      <c r="AW188" s="153"/>
      <c r="AX188" s="154"/>
      <c r="AY188" s="154"/>
      <c r="AZ188" s="154"/>
      <c r="BA188" s="154"/>
      <c r="BB188" s="153"/>
      <c r="BC188" s="154"/>
      <c r="BD188" s="153"/>
      <c r="BE188" s="116"/>
      <c r="BF188" s="126"/>
      <c r="BG188" s="116"/>
      <c r="BH188" s="116" t="s">
        <v>220</v>
      </c>
      <c r="BI188" s="126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</row>
    <row r="189" spans="1:71" s="95" customFormat="1" ht="15" x14ac:dyDescent="0.25">
      <c r="A189" s="148"/>
      <c r="B189" s="161"/>
      <c r="C189" s="421" t="s">
        <v>221</v>
      </c>
      <c r="D189" s="421"/>
      <c r="E189" s="421"/>
      <c r="F189" s="421"/>
      <c r="G189" s="421"/>
      <c r="H189" s="421"/>
      <c r="I189" s="421"/>
      <c r="J189" s="421"/>
      <c r="K189" s="194">
        <v>3.6482399999999999</v>
      </c>
      <c r="L189" s="421"/>
      <c r="M189" s="421"/>
      <c r="N189" s="421"/>
      <c r="O189" s="421"/>
      <c r="P189" s="164"/>
      <c r="Q189" s="83"/>
      <c r="R189" s="83"/>
      <c r="S189"/>
      <c r="T189"/>
      <c r="U189"/>
      <c r="V189"/>
      <c r="W189"/>
      <c r="X189"/>
      <c r="Y189"/>
      <c r="Z189"/>
      <c r="AA189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116"/>
      <c r="AO189" s="116"/>
      <c r="AP189" s="126"/>
      <c r="AQ189" s="80"/>
      <c r="AR189" s="80"/>
      <c r="AS189" s="80"/>
      <c r="AT189" s="116"/>
      <c r="AU189" s="80"/>
      <c r="AV189" s="116"/>
      <c r="AW189" s="153"/>
      <c r="AX189" s="154"/>
      <c r="AY189" s="154"/>
      <c r="AZ189" s="154"/>
      <c r="BA189" s="154"/>
      <c r="BB189" s="153"/>
      <c r="BC189" s="154"/>
      <c r="BD189" s="153"/>
      <c r="BE189" s="116"/>
      <c r="BF189" s="126"/>
      <c r="BG189" s="116"/>
      <c r="BH189" s="116"/>
      <c r="BI189" s="126" t="s">
        <v>221</v>
      </c>
      <c r="BJ189" s="80"/>
      <c r="BK189" s="80"/>
      <c r="BL189" s="80"/>
      <c r="BM189" s="80"/>
      <c r="BN189" s="80"/>
      <c r="BO189" s="80"/>
      <c r="BP189" s="80"/>
      <c r="BQ189" s="80"/>
      <c r="BR189" s="80"/>
      <c r="BS189" s="80"/>
    </row>
    <row r="190" spans="1:71" s="95" customFormat="1" ht="15" x14ac:dyDescent="0.25">
      <c r="A190" s="148"/>
      <c r="B190" s="161"/>
      <c r="C190" s="421" t="s">
        <v>222</v>
      </c>
      <c r="D190" s="421"/>
      <c r="E190" s="421"/>
      <c r="F190" s="421"/>
      <c r="G190" s="421"/>
      <c r="H190" s="421"/>
      <c r="I190" s="421"/>
      <c r="J190" s="421"/>
      <c r="K190" s="167">
        <v>8.1000000000000003E-2</v>
      </c>
      <c r="L190" s="421"/>
      <c r="M190" s="421"/>
      <c r="N190" s="421"/>
      <c r="O190" s="421"/>
      <c r="P190" s="164"/>
      <c r="Q190" s="83"/>
      <c r="R190" s="83"/>
      <c r="S190"/>
      <c r="T190"/>
      <c r="U190"/>
      <c r="V190"/>
      <c r="W190"/>
      <c r="X190"/>
      <c r="Y190"/>
      <c r="Z190"/>
      <c r="AA19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116"/>
      <c r="AO190" s="116"/>
      <c r="AP190" s="126"/>
      <c r="AQ190" s="80"/>
      <c r="AR190" s="80"/>
      <c r="AS190" s="80"/>
      <c r="AT190" s="116"/>
      <c r="AU190" s="80"/>
      <c r="AV190" s="116"/>
      <c r="AW190" s="153"/>
      <c r="AX190" s="154"/>
      <c r="AY190" s="154"/>
      <c r="AZ190" s="154"/>
      <c r="BA190" s="154"/>
      <c r="BB190" s="153"/>
      <c r="BC190" s="154"/>
      <c r="BD190" s="153"/>
      <c r="BE190" s="116"/>
      <c r="BF190" s="126"/>
      <c r="BG190" s="116"/>
      <c r="BH190" s="116"/>
      <c r="BI190" s="126" t="s">
        <v>222</v>
      </c>
      <c r="BJ190" s="80"/>
      <c r="BK190" s="80"/>
      <c r="BL190" s="80"/>
      <c r="BM190" s="80"/>
      <c r="BN190" s="80"/>
      <c r="BO190" s="80"/>
      <c r="BP190" s="80"/>
      <c r="BQ190" s="80"/>
      <c r="BR190" s="80"/>
      <c r="BS190" s="80"/>
    </row>
    <row r="191" spans="1:71" s="95" customFormat="1" ht="15" x14ac:dyDescent="0.25">
      <c r="A191" s="425" t="s">
        <v>236</v>
      </c>
      <c r="B191" s="426"/>
      <c r="C191" s="426"/>
      <c r="D191" s="426"/>
      <c r="E191" s="426"/>
      <c r="F191" s="426"/>
      <c r="G191" s="426"/>
      <c r="H191" s="426"/>
      <c r="I191" s="426"/>
      <c r="J191" s="426"/>
      <c r="K191" s="426"/>
      <c r="L191" s="426"/>
      <c r="M191" s="426"/>
      <c r="N191" s="426"/>
      <c r="O191" s="426"/>
      <c r="P191" s="427"/>
      <c r="Q191"/>
      <c r="R191"/>
      <c r="S191"/>
      <c r="T191"/>
      <c r="U191"/>
      <c r="V191"/>
      <c r="W191"/>
      <c r="X191"/>
      <c r="Y191"/>
      <c r="Z191"/>
      <c r="AA191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116" t="s">
        <v>236</v>
      </c>
      <c r="AO191" s="116"/>
      <c r="AP191" s="126"/>
      <c r="AQ191" s="80"/>
      <c r="AR191" s="80"/>
      <c r="AS191" s="80"/>
      <c r="AT191" s="116"/>
      <c r="AU191" s="80"/>
      <c r="AV191" s="116"/>
      <c r="AW191" s="153"/>
      <c r="AX191" s="154"/>
      <c r="AY191" s="154"/>
      <c r="AZ191" s="154"/>
      <c r="BA191" s="154"/>
      <c r="BB191" s="153"/>
      <c r="BC191" s="154"/>
      <c r="BD191" s="153"/>
      <c r="BE191" s="116"/>
      <c r="BF191" s="126"/>
      <c r="BG191" s="116"/>
      <c r="BH191" s="116"/>
      <c r="BI191" s="126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</row>
    <row r="192" spans="1:71" s="95" customFormat="1" ht="23.25" x14ac:dyDescent="0.25">
      <c r="A192" s="117" t="s">
        <v>238</v>
      </c>
      <c r="B192" s="198" t="s">
        <v>675</v>
      </c>
      <c r="C192" s="424" t="s">
        <v>676</v>
      </c>
      <c r="D192" s="424"/>
      <c r="E192" s="424"/>
      <c r="F192" s="424"/>
      <c r="G192" s="424"/>
      <c r="H192" s="119" t="s">
        <v>178</v>
      </c>
      <c r="I192" s="120">
        <v>4.72</v>
      </c>
      <c r="J192" s="121">
        <v>1</v>
      </c>
      <c r="K192" s="188">
        <v>4.72</v>
      </c>
      <c r="L192" s="122"/>
      <c r="M192" s="120"/>
      <c r="N192" s="187">
        <v>273.52999999999997</v>
      </c>
      <c r="O192" s="120"/>
      <c r="P192" s="150">
        <v>1291.06</v>
      </c>
      <c r="Q192"/>
      <c r="R192"/>
      <c r="S192"/>
      <c r="T192"/>
      <c r="U192"/>
      <c r="V192"/>
      <c r="W192"/>
      <c r="X192"/>
      <c r="Y192"/>
      <c r="Z192"/>
      <c r="AA192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116"/>
      <c r="AO192" s="116" t="s">
        <v>676</v>
      </c>
      <c r="AP192" s="126"/>
      <c r="AQ192" s="80"/>
      <c r="AR192" s="80"/>
      <c r="AS192" s="80"/>
      <c r="AT192" s="116"/>
      <c r="AU192" s="80"/>
      <c r="AV192" s="116"/>
      <c r="AW192" s="153"/>
      <c r="AX192" s="154"/>
      <c r="AY192" s="154"/>
      <c r="AZ192" s="154"/>
      <c r="BA192" s="154"/>
      <c r="BB192" s="153"/>
      <c r="BC192" s="154"/>
      <c r="BD192" s="153"/>
      <c r="BE192" s="116"/>
      <c r="BF192" s="126"/>
      <c r="BG192" s="116"/>
      <c r="BH192" s="116"/>
      <c r="BI192" s="126"/>
      <c r="BJ192" s="80"/>
      <c r="BK192" s="80"/>
      <c r="BL192" s="80"/>
      <c r="BM192" s="80"/>
      <c r="BN192" s="80"/>
      <c r="BO192" s="80"/>
      <c r="BP192" s="80"/>
      <c r="BQ192" s="80"/>
      <c r="BR192" s="80"/>
      <c r="BS192" s="80"/>
    </row>
    <row r="193" spans="1:71" s="95" customFormat="1" ht="15" x14ac:dyDescent="0.25">
      <c r="A193" s="151"/>
      <c r="B193" s="197"/>
      <c r="C193" s="422" t="s">
        <v>188</v>
      </c>
      <c r="D193" s="422"/>
      <c r="E193" s="422"/>
      <c r="F193" s="422"/>
      <c r="G193" s="422"/>
      <c r="H193" s="119"/>
      <c r="I193" s="120"/>
      <c r="J193" s="120"/>
      <c r="K193" s="120"/>
      <c r="L193" s="122"/>
      <c r="M193" s="120"/>
      <c r="N193" s="122"/>
      <c r="O193" s="120"/>
      <c r="P193" s="150">
        <v>1291.06</v>
      </c>
      <c r="Q193"/>
      <c r="R193"/>
      <c r="S193"/>
      <c r="T193"/>
      <c r="U193"/>
      <c r="V193"/>
      <c r="W193"/>
      <c r="X193"/>
      <c r="Y193"/>
      <c r="Z193"/>
      <c r="AA193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116"/>
      <c r="AO193" s="116"/>
      <c r="AP193" s="126"/>
      <c r="AQ193" s="80"/>
      <c r="AR193" s="80"/>
      <c r="AS193" s="80"/>
      <c r="AT193" s="116"/>
      <c r="AU193" s="80"/>
      <c r="AV193" s="116" t="s">
        <v>188</v>
      </c>
      <c r="AW193" s="153"/>
      <c r="AX193" s="154"/>
      <c r="AY193" s="154"/>
      <c r="AZ193" s="154"/>
      <c r="BA193" s="154"/>
      <c r="BB193" s="153"/>
      <c r="BC193" s="154"/>
      <c r="BD193" s="153"/>
      <c r="BE193" s="116"/>
      <c r="BF193" s="126"/>
      <c r="BG193" s="116"/>
      <c r="BH193" s="116"/>
      <c r="BI193" s="126"/>
      <c r="BJ193" s="80"/>
      <c r="BK193" s="80"/>
      <c r="BL193" s="80"/>
      <c r="BM193" s="80"/>
      <c r="BN193" s="80"/>
      <c r="BO193" s="80"/>
      <c r="BP193" s="80"/>
      <c r="BQ193" s="80"/>
      <c r="BR193" s="80"/>
      <c r="BS193" s="80"/>
    </row>
    <row r="194" spans="1:71" s="95" customFormat="1" ht="34.5" x14ac:dyDescent="0.25">
      <c r="A194" s="117" t="s">
        <v>239</v>
      </c>
      <c r="B194" s="198" t="s">
        <v>677</v>
      </c>
      <c r="C194" s="424" t="s">
        <v>678</v>
      </c>
      <c r="D194" s="424"/>
      <c r="E194" s="424"/>
      <c r="F194" s="424"/>
      <c r="G194" s="424"/>
      <c r="H194" s="119" t="s">
        <v>178</v>
      </c>
      <c r="I194" s="120">
        <v>4.72</v>
      </c>
      <c r="J194" s="121">
        <v>1</v>
      </c>
      <c r="K194" s="188">
        <v>4.72</v>
      </c>
      <c r="L194" s="122"/>
      <c r="M194" s="120"/>
      <c r="N194" s="187">
        <v>273.52999999999997</v>
      </c>
      <c r="O194" s="120"/>
      <c r="P194" s="150">
        <v>1291.06</v>
      </c>
      <c r="Q194"/>
      <c r="R194"/>
      <c r="S194"/>
      <c r="T194"/>
      <c r="U194"/>
      <c r="V194"/>
      <c r="W194"/>
      <c r="X194"/>
      <c r="Y194"/>
      <c r="Z194"/>
      <c r="AA194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116"/>
      <c r="AO194" s="116" t="s">
        <v>678</v>
      </c>
      <c r="AP194" s="126"/>
      <c r="AQ194" s="80"/>
      <c r="AR194" s="80"/>
      <c r="AS194" s="80"/>
      <c r="AT194" s="116"/>
      <c r="AU194" s="80"/>
      <c r="AV194" s="116"/>
      <c r="AW194" s="153"/>
      <c r="AX194" s="154"/>
      <c r="AY194" s="154"/>
      <c r="AZ194" s="154"/>
      <c r="BA194" s="154"/>
      <c r="BB194" s="153"/>
      <c r="BC194" s="154"/>
      <c r="BD194" s="153"/>
      <c r="BE194" s="116"/>
      <c r="BF194" s="126"/>
      <c r="BG194" s="116"/>
      <c r="BH194" s="116"/>
      <c r="BI194" s="126"/>
      <c r="BJ194" s="80"/>
      <c r="BK194" s="80"/>
      <c r="BL194" s="80"/>
      <c r="BM194" s="80"/>
      <c r="BN194" s="80"/>
      <c r="BO194" s="80"/>
      <c r="BP194" s="80"/>
      <c r="BQ194" s="80"/>
      <c r="BR194" s="80"/>
      <c r="BS194" s="80"/>
    </row>
    <row r="195" spans="1:71" s="95" customFormat="1" ht="15" x14ac:dyDescent="0.25">
      <c r="A195" s="151"/>
      <c r="B195" s="197"/>
      <c r="C195" s="422" t="s">
        <v>188</v>
      </c>
      <c r="D195" s="422"/>
      <c r="E195" s="422"/>
      <c r="F195" s="422"/>
      <c r="G195" s="422"/>
      <c r="H195" s="119"/>
      <c r="I195" s="120"/>
      <c r="J195" s="120"/>
      <c r="K195" s="120"/>
      <c r="L195" s="122"/>
      <c r="M195" s="120"/>
      <c r="N195" s="122"/>
      <c r="O195" s="120"/>
      <c r="P195" s="150">
        <v>1291.06</v>
      </c>
      <c r="Q195"/>
      <c r="R195"/>
      <c r="S195"/>
      <c r="T195"/>
      <c r="U195"/>
      <c r="V195"/>
      <c r="W195"/>
      <c r="X195"/>
      <c r="Y195"/>
      <c r="Z195"/>
      <c r="AA195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116"/>
      <c r="AO195" s="116"/>
      <c r="AP195" s="126"/>
      <c r="AQ195" s="80"/>
      <c r="AR195" s="80"/>
      <c r="AS195" s="80"/>
      <c r="AT195" s="116"/>
      <c r="AU195" s="80"/>
      <c r="AV195" s="116" t="s">
        <v>188</v>
      </c>
      <c r="AW195" s="153"/>
      <c r="AX195" s="154"/>
      <c r="AY195" s="154"/>
      <c r="AZ195" s="154"/>
      <c r="BA195" s="154"/>
      <c r="BB195" s="153"/>
      <c r="BC195" s="154"/>
      <c r="BD195" s="153"/>
      <c r="BE195" s="116"/>
      <c r="BF195" s="126"/>
      <c r="BG195" s="116"/>
      <c r="BH195" s="116"/>
      <c r="BI195" s="126"/>
      <c r="BJ195" s="80"/>
      <c r="BK195" s="80"/>
      <c r="BL195" s="80"/>
      <c r="BM195" s="80"/>
      <c r="BN195" s="80"/>
      <c r="BO195" s="80"/>
      <c r="BP195" s="80"/>
      <c r="BQ195" s="80"/>
      <c r="BR195" s="80"/>
      <c r="BS195" s="80"/>
    </row>
    <row r="196" spans="1:71" s="95" customFormat="1" ht="23.25" x14ac:dyDescent="0.25">
      <c r="A196" s="117" t="s">
        <v>240</v>
      </c>
      <c r="B196" s="198" t="s">
        <v>679</v>
      </c>
      <c r="C196" s="424" t="s">
        <v>680</v>
      </c>
      <c r="D196" s="424"/>
      <c r="E196" s="424"/>
      <c r="F196" s="424"/>
      <c r="G196" s="424"/>
      <c r="H196" s="119" t="s">
        <v>178</v>
      </c>
      <c r="I196" s="120">
        <v>0.2</v>
      </c>
      <c r="J196" s="121">
        <v>1</v>
      </c>
      <c r="K196" s="193">
        <v>0.2</v>
      </c>
      <c r="L196" s="122"/>
      <c r="M196" s="120"/>
      <c r="N196" s="187">
        <v>568.36</v>
      </c>
      <c r="O196" s="120"/>
      <c r="P196" s="189">
        <v>113.67</v>
      </c>
      <c r="Q196"/>
      <c r="R196"/>
      <c r="S196"/>
      <c r="T196"/>
      <c r="U196"/>
      <c r="V196"/>
      <c r="W196"/>
      <c r="X196"/>
      <c r="Y196"/>
      <c r="Z196"/>
      <c r="AA196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116"/>
      <c r="AO196" s="116" t="s">
        <v>680</v>
      </c>
      <c r="AP196" s="126"/>
      <c r="AQ196" s="80"/>
      <c r="AR196" s="80"/>
      <c r="AS196" s="80"/>
      <c r="AT196" s="116"/>
      <c r="AU196" s="80"/>
      <c r="AV196" s="116"/>
      <c r="AW196" s="153"/>
      <c r="AX196" s="154"/>
      <c r="AY196" s="154"/>
      <c r="AZ196" s="154"/>
      <c r="BA196" s="154"/>
      <c r="BB196" s="153"/>
      <c r="BC196" s="154"/>
      <c r="BD196" s="153"/>
      <c r="BE196" s="116"/>
      <c r="BF196" s="126"/>
      <c r="BG196" s="116"/>
      <c r="BH196" s="116"/>
      <c r="BI196" s="126"/>
      <c r="BJ196" s="80"/>
      <c r="BK196" s="80"/>
      <c r="BL196" s="80"/>
      <c r="BM196" s="80"/>
      <c r="BN196" s="80"/>
      <c r="BO196" s="80"/>
      <c r="BP196" s="80"/>
      <c r="BQ196" s="80"/>
      <c r="BR196" s="80"/>
      <c r="BS196" s="80"/>
    </row>
    <row r="197" spans="1:71" s="95" customFormat="1" ht="15" x14ac:dyDescent="0.25">
      <c r="A197" s="151"/>
      <c r="B197" s="197"/>
      <c r="C197" s="422" t="s">
        <v>188</v>
      </c>
      <c r="D197" s="422"/>
      <c r="E197" s="422"/>
      <c r="F197" s="422"/>
      <c r="G197" s="422"/>
      <c r="H197" s="119"/>
      <c r="I197" s="120"/>
      <c r="J197" s="120"/>
      <c r="K197" s="120"/>
      <c r="L197" s="122"/>
      <c r="M197" s="120"/>
      <c r="N197" s="122"/>
      <c r="O197" s="120"/>
      <c r="P197" s="189">
        <v>113.67</v>
      </c>
      <c r="Q197"/>
      <c r="R197"/>
      <c r="S197"/>
      <c r="T197"/>
      <c r="U197"/>
      <c r="V197"/>
      <c r="W197"/>
      <c r="X197"/>
      <c r="Y197"/>
      <c r="Z197"/>
      <c r="AA197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116"/>
      <c r="AO197" s="116"/>
      <c r="AP197" s="126"/>
      <c r="AQ197" s="80"/>
      <c r="AR197" s="80"/>
      <c r="AS197" s="80"/>
      <c r="AT197" s="116"/>
      <c r="AU197" s="80"/>
      <c r="AV197" s="116" t="s">
        <v>188</v>
      </c>
      <c r="AW197" s="153"/>
      <c r="AX197" s="154"/>
      <c r="AY197" s="154"/>
      <c r="AZ197" s="154"/>
      <c r="BA197" s="154"/>
      <c r="BB197" s="153"/>
      <c r="BC197" s="154"/>
      <c r="BD197" s="153"/>
      <c r="BE197" s="116"/>
      <c r="BF197" s="126"/>
      <c r="BG197" s="116"/>
      <c r="BH197" s="116"/>
      <c r="BI197" s="126"/>
      <c r="BJ197" s="80"/>
      <c r="BK197" s="80"/>
      <c r="BL197" s="80"/>
      <c r="BM197" s="80"/>
      <c r="BN197" s="80"/>
      <c r="BO197" s="80"/>
      <c r="BP197" s="80"/>
      <c r="BQ197" s="80"/>
      <c r="BR197" s="80"/>
      <c r="BS197" s="80"/>
    </row>
    <row r="198" spans="1:71" s="95" customFormat="1" ht="23.25" x14ac:dyDescent="0.25">
      <c r="A198" s="117" t="s">
        <v>241</v>
      </c>
      <c r="B198" s="198" t="s">
        <v>681</v>
      </c>
      <c r="C198" s="424" t="s">
        <v>682</v>
      </c>
      <c r="D198" s="424"/>
      <c r="E198" s="424"/>
      <c r="F198" s="424"/>
      <c r="G198" s="424"/>
      <c r="H198" s="119" t="s">
        <v>178</v>
      </c>
      <c r="I198" s="120">
        <v>0.2</v>
      </c>
      <c r="J198" s="121">
        <v>1</v>
      </c>
      <c r="K198" s="193">
        <v>0.2</v>
      </c>
      <c r="L198" s="122"/>
      <c r="M198" s="120"/>
      <c r="N198" s="187">
        <v>568.36</v>
      </c>
      <c r="O198" s="120"/>
      <c r="P198" s="189">
        <v>113.67</v>
      </c>
      <c r="Q198"/>
      <c r="R198"/>
      <c r="S198"/>
      <c r="T198"/>
      <c r="U198"/>
      <c r="V198"/>
      <c r="W198"/>
      <c r="X198"/>
      <c r="Y198"/>
      <c r="Z198"/>
      <c r="AA198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116"/>
      <c r="AO198" s="116" t="s">
        <v>682</v>
      </c>
      <c r="AP198" s="126"/>
      <c r="AQ198" s="80"/>
      <c r="AR198" s="80"/>
      <c r="AS198" s="80"/>
      <c r="AT198" s="116"/>
      <c r="AU198" s="80"/>
      <c r="AV198" s="116"/>
      <c r="AW198" s="153"/>
      <c r="AX198" s="154"/>
      <c r="AY198" s="154"/>
      <c r="AZ198" s="154"/>
      <c r="BA198" s="154"/>
      <c r="BB198" s="153"/>
      <c r="BC198" s="154"/>
      <c r="BD198" s="153"/>
      <c r="BE198" s="116"/>
      <c r="BF198" s="126"/>
      <c r="BG198" s="116"/>
      <c r="BH198" s="116"/>
      <c r="BI198" s="126"/>
      <c r="BJ198" s="80"/>
      <c r="BK198" s="80"/>
      <c r="BL198" s="80"/>
      <c r="BM198" s="80"/>
      <c r="BN198" s="80"/>
      <c r="BO198" s="80"/>
      <c r="BP198" s="80"/>
      <c r="BQ198" s="80"/>
      <c r="BR198" s="80"/>
      <c r="BS198" s="80"/>
    </row>
    <row r="199" spans="1:71" s="95" customFormat="1" ht="15" x14ac:dyDescent="0.25">
      <c r="A199" s="151"/>
      <c r="B199" s="197"/>
      <c r="C199" s="422" t="s">
        <v>188</v>
      </c>
      <c r="D199" s="422"/>
      <c r="E199" s="422"/>
      <c r="F199" s="422"/>
      <c r="G199" s="422"/>
      <c r="H199" s="119"/>
      <c r="I199" s="120"/>
      <c r="J199" s="120"/>
      <c r="K199" s="120"/>
      <c r="L199" s="122"/>
      <c r="M199" s="120"/>
      <c r="N199" s="122"/>
      <c r="O199" s="120"/>
      <c r="P199" s="189">
        <v>113.67</v>
      </c>
      <c r="Q199"/>
      <c r="R199"/>
      <c r="S199"/>
      <c r="T199"/>
      <c r="U199"/>
      <c r="V199"/>
      <c r="W199"/>
      <c r="X199"/>
      <c r="Y199"/>
      <c r="Z199"/>
      <c r="AA199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116"/>
      <c r="AO199" s="116"/>
      <c r="AP199" s="126"/>
      <c r="AQ199" s="80"/>
      <c r="AR199" s="80"/>
      <c r="AS199" s="80"/>
      <c r="AT199" s="116"/>
      <c r="AU199" s="80"/>
      <c r="AV199" s="116" t="s">
        <v>188</v>
      </c>
      <c r="AW199" s="153"/>
      <c r="AX199" s="154"/>
      <c r="AY199" s="154"/>
      <c r="AZ199" s="154"/>
      <c r="BA199" s="154"/>
      <c r="BB199" s="153"/>
      <c r="BC199" s="154"/>
      <c r="BD199" s="153"/>
      <c r="BE199" s="116"/>
      <c r="BF199" s="126"/>
      <c r="BG199" s="116"/>
      <c r="BH199" s="116"/>
      <c r="BI199" s="126"/>
      <c r="BJ199" s="80"/>
      <c r="BK199" s="80"/>
      <c r="BL199" s="80"/>
      <c r="BM199" s="80"/>
      <c r="BN199" s="80"/>
      <c r="BO199" s="80"/>
      <c r="BP199" s="80"/>
      <c r="BQ199" s="80"/>
      <c r="BR199" s="80"/>
      <c r="BS199" s="80"/>
    </row>
    <row r="200" spans="1:71" s="95" customFormat="1" ht="68.25" x14ac:dyDescent="0.25">
      <c r="A200" s="117" t="s">
        <v>244</v>
      </c>
      <c r="B200" s="198" t="s">
        <v>683</v>
      </c>
      <c r="C200" s="424" t="s">
        <v>684</v>
      </c>
      <c r="D200" s="424"/>
      <c r="E200" s="424"/>
      <c r="F200" s="424"/>
      <c r="G200" s="424"/>
      <c r="H200" s="119" t="s">
        <v>178</v>
      </c>
      <c r="I200" s="120">
        <v>4.92</v>
      </c>
      <c r="J200" s="121">
        <v>1</v>
      </c>
      <c r="K200" s="188">
        <v>4.92</v>
      </c>
      <c r="L200" s="122"/>
      <c r="M200" s="120"/>
      <c r="N200" s="187">
        <v>385.53</v>
      </c>
      <c r="O200" s="120"/>
      <c r="P200" s="150">
        <v>1896.81</v>
      </c>
      <c r="Q200"/>
      <c r="R200"/>
      <c r="S200"/>
      <c r="T200"/>
      <c r="U200"/>
      <c r="V200"/>
      <c r="W200"/>
      <c r="X200"/>
      <c r="Y200"/>
      <c r="Z200"/>
      <c r="AA20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116"/>
      <c r="AO200" s="116" t="s">
        <v>684</v>
      </c>
      <c r="AP200" s="126"/>
      <c r="AQ200" s="80"/>
      <c r="AR200" s="80"/>
      <c r="AS200" s="80"/>
      <c r="AT200" s="116"/>
      <c r="AU200" s="80"/>
      <c r="AV200" s="116"/>
      <c r="AW200" s="153"/>
      <c r="AX200" s="154"/>
      <c r="AY200" s="154"/>
      <c r="AZ200" s="154"/>
      <c r="BA200" s="154"/>
      <c r="BB200" s="153"/>
      <c r="BC200" s="154"/>
      <c r="BD200" s="153"/>
      <c r="BE200" s="116"/>
      <c r="BF200" s="126"/>
      <c r="BG200" s="116"/>
      <c r="BH200" s="116"/>
      <c r="BI200" s="126"/>
      <c r="BJ200" s="80"/>
      <c r="BK200" s="80"/>
      <c r="BL200" s="80"/>
      <c r="BM200" s="80"/>
      <c r="BN200" s="80"/>
      <c r="BO200" s="80"/>
      <c r="BP200" s="80"/>
      <c r="BQ200" s="80"/>
      <c r="BR200" s="80"/>
      <c r="BS200" s="80"/>
    </row>
    <row r="201" spans="1:71" s="95" customFormat="1" ht="15" x14ac:dyDescent="0.25">
      <c r="A201" s="151"/>
      <c r="B201" s="197"/>
      <c r="C201" s="422" t="s">
        <v>188</v>
      </c>
      <c r="D201" s="422"/>
      <c r="E201" s="422"/>
      <c r="F201" s="422"/>
      <c r="G201" s="422"/>
      <c r="H201" s="119"/>
      <c r="I201" s="120"/>
      <c r="J201" s="120"/>
      <c r="K201" s="120"/>
      <c r="L201" s="122"/>
      <c r="M201" s="120"/>
      <c r="N201" s="122"/>
      <c r="O201" s="120"/>
      <c r="P201" s="150">
        <v>1896.81</v>
      </c>
      <c r="Q201"/>
      <c r="R201"/>
      <c r="S201"/>
      <c r="T201"/>
      <c r="U201"/>
      <c r="V201"/>
      <c r="W201"/>
      <c r="X201"/>
      <c r="Y201"/>
      <c r="Z201"/>
      <c r="AA201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116"/>
      <c r="AO201" s="116"/>
      <c r="AP201" s="126"/>
      <c r="AQ201" s="80"/>
      <c r="AR201" s="80"/>
      <c r="AS201" s="80"/>
      <c r="AT201" s="116"/>
      <c r="AU201" s="80"/>
      <c r="AV201" s="116" t="s">
        <v>188</v>
      </c>
      <c r="AW201" s="153"/>
      <c r="AX201" s="154"/>
      <c r="AY201" s="154"/>
      <c r="AZ201" s="154"/>
      <c r="BA201" s="154"/>
      <c r="BB201" s="153"/>
      <c r="BC201" s="154"/>
      <c r="BD201" s="153"/>
      <c r="BE201" s="116"/>
      <c r="BF201" s="126"/>
      <c r="BG201" s="116"/>
      <c r="BH201" s="116"/>
      <c r="BI201" s="126"/>
      <c r="BJ201" s="80"/>
      <c r="BK201" s="80"/>
      <c r="BL201" s="80"/>
      <c r="BM201" s="80"/>
      <c r="BN201" s="80"/>
      <c r="BO201" s="80"/>
      <c r="BP201" s="80"/>
      <c r="BQ201" s="80"/>
      <c r="BR201" s="80"/>
      <c r="BS201" s="80"/>
    </row>
    <row r="202" spans="1:71" s="95" customFormat="1" ht="15" x14ac:dyDescent="0.25">
      <c r="A202" s="157"/>
      <c r="B202" s="158"/>
      <c r="C202" s="158"/>
      <c r="D202" s="158"/>
      <c r="E202" s="158"/>
      <c r="F202" s="159"/>
      <c r="G202" s="159"/>
      <c r="H202" s="159"/>
      <c r="I202" s="159"/>
      <c r="J202" s="160"/>
      <c r="K202" s="159"/>
      <c r="L202" s="159"/>
      <c r="M202" s="159"/>
      <c r="N202" s="160"/>
      <c r="O202" s="138"/>
      <c r="P202" s="160"/>
      <c r="Q202"/>
      <c r="R202"/>
      <c r="S202"/>
      <c r="T202"/>
      <c r="U202"/>
      <c r="V202"/>
      <c r="W202"/>
      <c r="X202"/>
      <c r="Y202"/>
      <c r="Z202"/>
      <c r="AA202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116"/>
      <c r="AO202" s="116"/>
      <c r="AP202" s="126"/>
      <c r="AQ202" s="80"/>
      <c r="AR202" s="80"/>
      <c r="AS202" s="80"/>
      <c r="AT202" s="116"/>
      <c r="AU202" s="80"/>
      <c r="AV202" s="116"/>
      <c r="AW202" s="153"/>
      <c r="AX202" s="154"/>
      <c r="AY202" s="154"/>
      <c r="AZ202" s="154"/>
      <c r="BA202" s="154"/>
      <c r="BB202" s="153"/>
      <c r="BC202" s="154"/>
      <c r="BD202" s="153"/>
      <c r="BE202" s="116"/>
      <c r="BF202" s="126"/>
      <c r="BG202" s="116"/>
      <c r="BH202" s="116"/>
      <c r="BI202" s="126"/>
      <c r="BJ202" s="80"/>
      <c r="BK202" s="80"/>
      <c r="BL202" s="80"/>
      <c r="BM202" s="80"/>
      <c r="BN202" s="80"/>
      <c r="BO202" s="80"/>
      <c r="BP202" s="80"/>
      <c r="BQ202" s="80"/>
      <c r="BR202" s="80"/>
      <c r="BS202" s="80"/>
    </row>
    <row r="203" spans="1:71" s="95" customFormat="1" ht="15" x14ac:dyDescent="0.25">
      <c r="A203" s="148"/>
      <c r="B203" s="161"/>
      <c r="C203" s="420" t="s">
        <v>245</v>
      </c>
      <c r="D203" s="420"/>
      <c r="E203" s="420"/>
      <c r="F203" s="420"/>
      <c r="G203" s="420"/>
      <c r="H203" s="420"/>
      <c r="I203" s="420"/>
      <c r="J203" s="420"/>
      <c r="K203" s="420"/>
      <c r="L203" s="420"/>
      <c r="M203" s="420"/>
      <c r="N203" s="420"/>
      <c r="O203" s="420"/>
      <c r="P203" s="162"/>
      <c r="Q203"/>
      <c r="R203"/>
      <c r="S203"/>
      <c r="T203"/>
      <c r="U203"/>
      <c r="V203"/>
      <c r="W203"/>
      <c r="X203"/>
      <c r="Y203"/>
      <c r="Z203"/>
      <c r="AA203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116"/>
      <c r="AO203" s="116"/>
      <c r="AP203" s="126"/>
      <c r="AQ203" s="80"/>
      <c r="AR203" s="80"/>
      <c r="AS203" s="80"/>
      <c r="AT203" s="116"/>
      <c r="AU203" s="80"/>
      <c r="AV203" s="116"/>
      <c r="AW203" s="153"/>
      <c r="AX203" s="154"/>
      <c r="AY203" s="154"/>
      <c r="AZ203" s="154"/>
      <c r="BA203" s="154"/>
      <c r="BB203" s="153"/>
      <c r="BC203" s="154"/>
      <c r="BD203" s="153"/>
      <c r="BE203" s="116" t="s">
        <v>245</v>
      </c>
      <c r="BF203" s="126"/>
      <c r="BG203" s="116"/>
      <c r="BH203" s="116"/>
      <c r="BI203" s="126"/>
      <c r="BJ203" s="80"/>
      <c r="BK203" s="80"/>
      <c r="BL203" s="80"/>
      <c r="BM203" s="80"/>
      <c r="BN203" s="80"/>
      <c r="BO203" s="80"/>
      <c r="BP203" s="80"/>
      <c r="BQ203" s="80"/>
      <c r="BR203" s="80"/>
      <c r="BS203" s="80"/>
    </row>
    <row r="204" spans="1:71" s="95" customFormat="1" ht="15" x14ac:dyDescent="0.25">
      <c r="A204" s="148"/>
      <c r="B204" s="125"/>
      <c r="C204" s="414" t="s">
        <v>205</v>
      </c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163">
        <v>4706.2700000000004</v>
      </c>
      <c r="Q204" s="83"/>
      <c r="R204" s="83"/>
      <c r="S204"/>
      <c r="T204"/>
      <c r="U204"/>
      <c r="V204"/>
      <c r="W204"/>
      <c r="X204"/>
      <c r="Y204"/>
      <c r="Z204"/>
      <c r="AA204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116"/>
      <c r="AO204" s="116"/>
      <c r="AP204" s="126"/>
      <c r="AQ204" s="80"/>
      <c r="AR204" s="80"/>
      <c r="AS204" s="80"/>
      <c r="AT204" s="116"/>
      <c r="AU204" s="80"/>
      <c r="AV204" s="116"/>
      <c r="AW204" s="153"/>
      <c r="AX204" s="154"/>
      <c r="AY204" s="154"/>
      <c r="AZ204" s="154"/>
      <c r="BA204" s="154"/>
      <c r="BB204" s="153"/>
      <c r="BC204" s="154"/>
      <c r="BD204" s="153"/>
      <c r="BE204" s="116"/>
      <c r="BF204" s="126" t="s">
        <v>205</v>
      </c>
      <c r="BG204" s="116"/>
      <c r="BH204" s="116"/>
      <c r="BI204" s="126"/>
      <c r="BJ204" s="80"/>
      <c r="BK204" s="80"/>
      <c r="BL204" s="80"/>
      <c r="BM204" s="80"/>
      <c r="BN204" s="80"/>
      <c r="BO204" s="80"/>
      <c r="BP204" s="80"/>
      <c r="BQ204" s="80"/>
      <c r="BR204" s="80"/>
      <c r="BS204" s="80"/>
    </row>
    <row r="205" spans="1:71" s="95" customFormat="1" ht="15" x14ac:dyDescent="0.25">
      <c r="A205" s="148"/>
      <c r="B205" s="125"/>
      <c r="C205" s="414" t="s">
        <v>206</v>
      </c>
      <c r="D205" s="414"/>
      <c r="E205" s="414"/>
      <c r="F205" s="414"/>
      <c r="G205" s="414"/>
      <c r="H205" s="414"/>
      <c r="I205" s="414"/>
      <c r="J205" s="414"/>
      <c r="K205" s="414"/>
      <c r="L205" s="414"/>
      <c r="M205" s="414"/>
      <c r="N205" s="414"/>
      <c r="O205" s="414"/>
      <c r="P205" s="164"/>
      <c r="Q205" s="83"/>
      <c r="R205" s="83"/>
      <c r="S205"/>
      <c r="T205"/>
      <c r="U205"/>
      <c r="V205"/>
      <c r="W205"/>
      <c r="X205"/>
      <c r="Y205"/>
      <c r="Z205"/>
      <c r="AA205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116"/>
      <c r="AO205" s="116"/>
      <c r="AP205" s="126"/>
      <c r="AQ205" s="80"/>
      <c r="AR205" s="80"/>
      <c r="AS205" s="80"/>
      <c r="AT205" s="116"/>
      <c r="AU205" s="80"/>
      <c r="AV205" s="116"/>
      <c r="AW205" s="153"/>
      <c r="AX205" s="154"/>
      <c r="AY205" s="154"/>
      <c r="AZ205" s="154"/>
      <c r="BA205" s="154"/>
      <c r="BB205" s="153"/>
      <c r="BC205" s="154"/>
      <c r="BD205" s="153"/>
      <c r="BE205" s="116"/>
      <c r="BF205" s="126" t="s">
        <v>206</v>
      </c>
      <c r="BG205" s="116"/>
      <c r="BH205" s="116"/>
      <c r="BI205" s="126"/>
      <c r="BJ205" s="80"/>
      <c r="BK205" s="80"/>
      <c r="BL205" s="80"/>
      <c r="BM205" s="80"/>
      <c r="BN205" s="80"/>
      <c r="BO205" s="80"/>
      <c r="BP205" s="80"/>
      <c r="BQ205" s="80"/>
      <c r="BR205" s="80"/>
      <c r="BS205" s="80"/>
    </row>
    <row r="206" spans="1:71" s="95" customFormat="1" ht="15" x14ac:dyDescent="0.25">
      <c r="A206" s="148"/>
      <c r="B206" s="125"/>
      <c r="C206" s="414" t="s">
        <v>338</v>
      </c>
      <c r="D206" s="414"/>
      <c r="E206" s="414"/>
      <c r="F206" s="414"/>
      <c r="G206" s="414"/>
      <c r="H206" s="414"/>
      <c r="I206" s="414"/>
      <c r="J206" s="414"/>
      <c r="K206" s="414"/>
      <c r="L206" s="414"/>
      <c r="M206" s="414"/>
      <c r="N206" s="414"/>
      <c r="O206" s="414"/>
      <c r="P206" s="163">
        <v>4706.2700000000004</v>
      </c>
      <c r="Q206" s="83"/>
      <c r="R206" s="83"/>
      <c r="S206"/>
      <c r="T206"/>
      <c r="U206"/>
      <c r="V206"/>
      <c r="W206"/>
      <c r="X206"/>
      <c r="Y206"/>
      <c r="Z206"/>
      <c r="AA206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116"/>
      <c r="AO206" s="116"/>
      <c r="AP206" s="126"/>
      <c r="AQ206" s="80"/>
      <c r="AR206" s="80"/>
      <c r="AS206" s="80"/>
      <c r="AT206" s="116"/>
      <c r="AU206" s="80"/>
      <c r="AV206" s="116"/>
      <c r="AW206" s="153"/>
      <c r="AX206" s="154"/>
      <c r="AY206" s="154"/>
      <c r="AZ206" s="154"/>
      <c r="BA206" s="154"/>
      <c r="BB206" s="153"/>
      <c r="BC206" s="154"/>
      <c r="BD206" s="153"/>
      <c r="BE206" s="116"/>
      <c r="BF206" s="126" t="s">
        <v>338</v>
      </c>
      <c r="BG206" s="116"/>
      <c r="BH206" s="116"/>
      <c r="BI206" s="126"/>
      <c r="BJ206" s="80"/>
      <c r="BK206" s="80"/>
      <c r="BL206" s="80"/>
      <c r="BM206" s="80"/>
      <c r="BN206" s="80"/>
      <c r="BO206" s="80"/>
      <c r="BP206" s="80"/>
      <c r="BQ206" s="80"/>
      <c r="BR206" s="80"/>
      <c r="BS206" s="80"/>
    </row>
    <row r="207" spans="1:71" s="95" customFormat="1" ht="15" x14ac:dyDescent="0.25">
      <c r="A207" s="148"/>
      <c r="B207" s="125"/>
      <c r="C207" s="414" t="s">
        <v>210</v>
      </c>
      <c r="D207" s="414"/>
      <c r="E207" s="414"/>
      <c r="F207" s="414"/>
      <c r="G207" s="414"/>
      <c r="H207" s="414"/>
      <c r="I207" s="414"/>
      <c r="J207" s="414"/>
      <c r="K207" s="414"/>
      <c r="L207" s="414"/>
      <c r="M207" s="414"/>
      <c r="N207" s="414"/>
      <c r="O207" s="414"/>
      <c r="P207" s="163">
        <v>4706.2700000000004</v>
      </c>
      <c r="Q207" s="83"/>
      <c r="R207" s="83"/>
      <c r="S207"/>
      <c r="T207"/>
      <c r="U207"/>
      <c r="V207"/>
      <c r="W207"/>
      <c r="X207"/>
      <c r="Y207"/>
      <c r="Z207"/>
      <c r="AA207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116"/>
      <c r="AO207" s="116"/>
      <c r="AP207" s="126"/>
      <c r="AQ207" s="80"/>
      <c r="AR207" s="80"/>
      <c r="AS207" s="80"/>
      <c r="AT207" s="116"/>
      <c r="AU207" s="80"/>
      <c r="AV207" s="116"/>
      <c r="AW207" s="153"/>
      <c r="AX207" s="154"/>
      <c r="AY207" s="154"/>
      <c r="AZ207" s="154"/>
      <c r="BA207" s="154"/>
      <c r="BB207" s="153"/>
      <c r="BC207" s="154"/>
      <c r="BD207" s="153"/>
      <c r="BE207" s="116"/>
      <c r="BF207" s="126" t="s">
        <v>210</v>
      </c>
      <c r="BG207" s="116"/>
      <c r="BH207" s="116"/>
      <c r="BI207" s="126"/>
      <c r="BJ207" s="80"/>
      <c r="BK207" s="80"/>
      <c r="BL207" s="80"/>
      <c r="BM207" s="80"/>
      <c r="BN207" s="80"/>
      <c r="BO207" s="80"/>
      <c r="BP207" s="80"/>
      <c r="BQ207" s="80"/>
      <c r="BR207" s="80"/>
      <c r="BS207" s="80"/>
    </row>
    <row r="208" spans="1:71" s="95" customFormat="1" ht="15" x14ac:dyDescent="0.25">
      <c r="A208" s="148"/>
      <c r="B208" s="125"/>
      <c r="C208" s="414" t="s">
        <v>206</v>
      </c>
      <c r="D208" s="414"/>
      <c r="E208" s="414"/>
      <c r="F208" s="414"/>
      <c r="G208" s="414"/>
      <c r="H208" s="414"/>
      <c r="I208" s="414"/>
      <c r="J208" s="414"/>
      <c r="K208" s="414"/>
      <c r="L208" s="414"/>
      <c r="M208" s="414"/>
      <c r="N208" s="414"/>
      <c r="O208" s="414"/>
      <c r="P208" s="164"/>
      <c r="Q208" s="83"/>
      <c r="R208" s="83"/>
      <c r="S208"/>
      <c r="T208"/>
      <c r="U208"/>
      <c r="V208"/>
      <c r="W208"/>
      <c r="X208"/>
      <c r="Y208"/>
      <c r="Z208"/>
      <c r="AA208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116"/>
      <c r="AO208" s="116"/>
      <c r="AP208" s="126"/>
      <c r="AQ208" s="80"/>
      <c r="AR208" s="80"/>
      <c r="AS208" s="80"/>
      <c r="AT208" s="116"/>
      <c r="AU208" s="80"/>
      <c r="AV208" s="116"/>
      <c r="AW208" s="153"/>
      <c r="AX208" s="154"/>
      <c r="AY208" s="154"/>
      <c r="AZ208" s="154"/>
      <c r="BA208" s="154"/>
      <c r="BB208" s="153"/>
      <c r="BC208" s="154"/>
      <c r="BD208" s="153"/>
      <c r="BE208" s="116"/>
      <c r="BF208" s="126" t="s">
        <v>206</v>
      </c>
      <c r="BG208" s="116"/>
      <c r="BH208" s="116"/>
      <c r="BI208" s="126"/>
      <c r="BJ208" s="80"/>
      <c r="BK208" s="80"/>
      <c r="BL208" s="80"/>
      <c r="BM208" s="80"/>
      <c r="BN208" s="80"/>
      <c r="BO208" s="80"/>
      <c r="BP208" s="80"/>
      <c r="BQ208" s="80"/>
      <c r="BR208" s="80"/>
      <c r="BS208" s="80"/>
    </row>
    <row r="209" spans="1:71" s="95" customFormat="1" ht="15" x14ac:dyDescent="0.25">
      <c r="A209" s="148"/>
      <c r="B209" s="125"/>
      <c r="C209" s="414" t="s">
        <v>339</v>
      </c>
      <c r="D209" s="414"/>
      <c r="E209" s="414"/>
      <c r="F209" s="414"/>
      <c r="G209" s="414"/>
      <c r="H209" s="414"/>
      <c r="I209" s="414"/>
      <c r="J209" s="414"/>
      <c r="K209" s="414"/>
      <c r="L209" s="414"/>
      <c r="M209" s="414"/>
      <c r="N209" s="414"/>
      <c r="O209" s="414"/>
      <c r="P209" s="163">
        <v>4706.2700000000004</v>
      </c>
      <c r="Q209" s="83"/>
      <c r="R209" s="83"/>
      <c r="S209"/>
      <c r="T209"/>
      <c r="U209"/>
      <c r="V209"/>
      <c r="W209"/>
      <c r="X209"/>
      <c r="Y209"/>
      <c r="Z209"/>
      <c r="AA209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116"/>
      <c r="AO209" s="116"/>
      <c r="AP209" s="126"/>
      <c r="AQ209" s="80"/>
      <c r="AR209" s="80"/>
      <c r="AS209" s="80"/>
      <c r="AT209" s="116"/>
      <c r="AU209" s="80"/>
      <c r="AV209" s="116"/>
      <c r="AW209" s="153"/>
      <c r="AX209" s="154"/>
      <c r="AY209" s="154"/>
      <c r="AZ209" s="154"/>
      <c r="BA209" s="154"/>
      <c r="BB209" s="153"/>
      <c r="BC209" s="154"/>
      <c r="BD209" s="153"/>
      <c r="BE209" s="116"/>
      <c r="BF209" s="126" t="s">
        <v>339</v>
      </c>
      <c r="BG209" s="116"/>
      <c r="BH209" s="116"/>
      <c r="BI209" s="126"/>
      <c r="BJ209" s="80"/>
      <c r="BK209" s="80"/>
      <c r="BL209" s="80"/>
      <c r="BM209" s="80"/>
      <c r="BN209" s="80"/>
      <c r="BO209" s="80"/>
      <c r="BP209" s="80"/>
      <c r="BQ209" s="80"/>
      <c r="BR209" s="80"/>
      <c r="BS209" s="80"/>
    </row>
    <row r="210" spans="1:71" s="95" customFormat="1" ht="15" x14ac:dyDescent="0.25">
      <c r="A210" s="148"/>
      <c r="B210" s="161"/>
      <c r="C210" s="420" t="s">
        <v>246</v>
      </c>
      <c r="D210" s="420"/>
      <c r="E210" s="420"/>
      <c r="F210" s="420"/>
      <c r="G210" s="420"/>
      <c r="H210" s="420"/>
      <c r="I210" s="420"/>
      <c r="J210" s="420"/>
      <c r="K210" s="420"/>
      <c r="L210" s="420"/>
      <c r="M210" s="420"/>
      <c r="N210" s="420"/>
      <c r="O210" s="420"/>
      <c r="P210" s="165">
        <v>4706.2700000000004</v>
      </c>
      <c r="Q210" s="83"/>
      <c r="R210" s="83"/>
      <c r="S210"/>
      <c r="T210"/>
      <c r="U210"/>
      <c r="V210"/>
      <c r="W210"/>
      <c r="X210"/>
      <c r="Y210"/>
      <c r="Z210"/>
      <c r="AA21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116"/>
      <c r="AO210" s="116"/>
      <c r="AP210" s="126"/>
      <c r="AQ210" s="80"/>
      <c r="AR210" s="80"/>
      <c r="AS210" s="80"/>
      <c r="AT210" s="116"/>
      <c r="AU210" s="80"/>
      <c r="AV210" s="116"/>
      <c r="AW210" s="153"/>
      <c r="AX210" s="154"/>
      <c r="AY210" s="154"/>
      <c r="AZ210" s="154"/>
      <c r="BA210" s="154"/>
      <c r="BB210" s="153"/>
      <c r="BC210" s="154"/>
      <c r="BD210" s="153"/>
      <c r="BE210" s="116"/>
      <c r="BF210" s="126"/>
      <c r="BG210" s="116" t="s">
        <v>246</v>
      </c>
      <c r="BH210" s="116"/>
      <c r="BI210" s="126"/>
      <c r="BJ210" s="80"/>
      <c r="BK210" s="80"/>
      <c r="BL210" s="80"/>
      <c r="BM210" s="80"/>
      <c r="BN210" s="80"/>
      <c r="BO210" s="80"/>
      <c r="BP210" s="80"/>
      <c r="BQ210" s="80"/>
      <c r="BR210" s="80"/>
      <c r="BS210" s="80"/>
    </row>
    <row r="211" spans="1:71" s="95" customFormat="1" ht="15" x14ac:dyDescent="0.25">
      <c r="A211" s="425" t="s">
        <v>247</v>
      </c>
      <c r="B211" s="426"/>
      <c r="C211" s="426"/>
      <c r="D211" s="426"/>
      <c r="E211" s="426"/>
      <c r="F211" s="426"/>
      <c r="G211" s="426"/>
      <c r="H211" s="426"/>
      <c r="I211" s="426"/>
      <c r="J211" s="426"/>
      <c r="K211" s="426"/>
      <c r="L211" s="426"/>
      <c r="M211" s="426"/>
      <c r="N211" s="426"/>
      <c r="O211" s="426"/>
      <c r="P211" s="427"/>
      <c r="Q211"/>
      <c r="R211"/>
      <c r="S211"/>
      <c r="T211"/>
      <c r="U211"/>
      <c r="V211"/>
      <c r="W211"/>
      <c r="X211"/>
      <c r="Y211"/>
      <c r="Z211"/>
      <c r="AA211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116" t="s">
        <v>247</v>
      </c>
      <c r="AO211" s="116"/>
      <c r="AP211" s="126"/>
      <c r="AQ211" s="80"/>
      <c r="AR211" s="80"/>
      <c r="AS211" s="80"/>
      <c r="AT211" s="116"/>
      <c r="AU211" s="80"/>
      <c r="AV211" s="116"/>
      <c r="AW211" s="153"/>
      <c r="AX211" s="154"/>
      <c r="AY211" s="154"/>
      <c r="AZ211" s="154"/>
      <c r="BA211" s="154"/>
      <c r="BB211" s="153"/>
      <c r="BC211" s="154"/>
      <c r="BD211" s="153"/>
      <c r="BE211" s="116"/>
      <c r="BF211" s="126"/>
      <c r="BG211" s="116"/>
      <c r="BH211" s="116"/>
      <c r="BI211" s="126"/>
      <c r="BJ211" s="80"/>
      <c r="BK211" s="80"/>
      <c r="BL211" s="80"/>
      <c r="BM211" s="80"/>
      <c r="BN211" s="80"/>
      <c r="BO211" s="80"/>
      <c r="BP211" s="80"/>
      <c r="BQ211" s="80"/>
      <c r="BR211" s="80"/>
      <c r="BS211" s="80"/>
    </row>
    <row r="212" spans="1:71" s="95" customFormat="1" ht="23.25" x14ac:dyDescent="0.25">
      <c r="A212" s="117" t="s">
        <v>248</v>
      </c>
      <c r="B212" s="198" t="s">
        <v>685</v>
      </c>
      <c r="C212" s="424" t="s">
        <v>686</v>
      </c>
      <c r="D212" s="424"/>
      <c r="E212" s="424"/>
      <c r="F212" s="424"/>
      <c r="G212" s="424"/>
      <c r="H212" s="119" t="s">
        <v>249</v>
      </c>
      <c r="I212" s="120">
        <v>0.2</v>
      </c>
      <c r="J212" s="121">
        <v>1</v>
      </c>
      <c r="K212" s="193">
        <v>0.2</v>
      </c>
      <c r="L212" s="122"/>
      <c r="M212" s="120"/>
      <c r="N212" s="122"/>
      <c r="O212" s="120"/>
      <c r="P212" s="123"/>
      <c r="Q212"/>
      <c r="R212"/>
      <c r="S212"/>
      <c r="T212"/>
      <c r="U212"/>
      <c r="V212"/>
      <c r="W212"/>
      <c r="X212"/>
      <c r="Y212"/>
      <c r="Z212"/>
      <c r="AA212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116"/>
      <c r="AO212" s="116" t="s">
        <v>686</v>
      </c>
      <c r="AP212" s="126"/>
      <c r="AQ212" s="80"/>
      <c r="AR212" s="80"/>
      <c r="AS212" s="80"/>
      <c r="AT212" s="116"/>
      <c r="AU212" s="80"/>
      <c r="AV212" s="116"/>
      <c r="AW212" s="153"/>
      <c r="AX212" s="154"/>
      <c r="AY212" s="154"/>
      <c r="AZ212" s="154"/>
      <c r="BA212" s="154"/>
      <c r="BB212" s="153"/>
      <c r="BC212" s="154"/>
      <c r="BD212" s="153"/>
      <c r="BE212" s="116"/>
      <c r="BF212" s="126"/>
      <c r="BG212" s="116"/>
      <c r="BH212" s="116"/>
      <c r="BI212" s="126"/>
      <c r="BJ212" s="80"/>
      <c r="BK212" s="80"/>
      <c r="BL212" s="80"/>
      <c r="BM212" s="80"/>
      <c r="BN212" s="80"/>
      <c r="BO212" s="80"/>
      <c r="BP212" s="80"/>
      <c r="BQ212" s="80"/>
      <c r="BR212" s="80"/>
      <c r="BS212" s="80"/>
    </row>
    <row r="213" spans="1:71" s="95" customFormat="1" ht="15" x14ac:dyDescent="0.25">
      <c r="A213" s="127"/>
      <c r="B213" s="128" t="s">
        <v>13</v>
      </c>
      <c r="C213" s="423" t="s">
        <v>153</v>
      </c>
      <c r="D213" s="423"/>
      <c r="E213" s="423"/>
      <c r="F213" s="423"/>
      <c r="G213" s="423"/>
      <c r="H213" s="129" t="s">
        <v>154</v>
      </c>
      <c r="I213" s="130"/>
      <c r="J213" s="130"/>
      <c r="K213" s="136">
        <v>10.406000000000001</v>
      </c>
      <c r="L213" s="132"/>
      <c r="M213" s="130"/>
      <c r="N213" s="132"/>
      <c r="O213" s="130"/>
      <c r="P213" s="133">
        <v>4695.29</v>
      </c>
      <c r="Q213"/>
      <c r="R213"/>
      <c r="S213"/>
      <c r="T213"/>
      <c r="U213"/>
      <c r="V213"/>
      <c r="W213"/>
      <c r="X213"/>
      <c r="Y213"/>
      <c r="Z213"/>
      <c r="AA213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116"/>
      <c r="AO213" s="116"/>
      <c r="AP213" s="126"/>
      <c r="AQ213" s="80" t="s">
        <v>153</v>
      </c>
      <c r="AR213" s="80"/>
      <c r="AS213" s="80"/>
      <c r="AT213" s="116"/>
      <c r="AU213" s="80"/>
      <c r="AV213" s="116"/>
      <c r="AW213" s="153"/>
      <c r="AX213" s="154"/>
      <c r="AY213" s="154"/>
      <c r="AZ213" s="154"/>
      <c r="BA213" s="154"/>
      <c r="BB213" s="153"/>
      <c r="BC213" s="154"/>
      <c r="BD213" s="153"/>
      <c r="BE213" s="116"/>
      <c r="BF213" s="126"/>
      <c r="BG213" s="116"/>
      <c r="BH213" s="116"/>
      <c r="BI213" s="126"/>
      <c r="BJ213" s="80"/>
      <c r="BK213" s="80"/>
      <c r="BL213" s="80"/>
      <c r="BM213" s="80"/>
      <c r="BN213" s="80"/>
      <c r="BO213" s="80"/>
      <c r="BP213" s="80"/>
      <c r="BQ213" s="80"/>
      <c r="BR213" s="80"/>
      <c r="BS213" s="80"/>
    </row>
    <row r="214" spans="1:71" s="95" customFormat="1" ht="15" x14ac:dyDescent="0.25">
      <c r="A214" s="134"/>
      <c r="B214" s="128" t="s">
        <v>202</v>
      </c>
      <c r="C214" s="423" t="s">
        <v>203</v>
      </c>
      <c r="D214" s="423"/>
      <c r="E214" s="423"/>
      <c r="F214" s="423"/>
      <c r="G214" s="423"/>
      <c r="H214" s="129" t="s">
        <v>154</v>
      </c>
      <c r="I214" s="135">
        <v>52.03</v>
      </c>
      <c r="J214" s="130"/>
      <c r="K214" s="136">
        <v>10.406000000000001</v>
      </c>
      <c r="L214" s="137"/>
      <c r="M214" s="138"/>
      <c r="N214" s="139">
        <v>451.21</v>
      </c>
      <c r="O214" s="130"/>
      <c r="P214" s="133">
        <v>4695.29</v>
      </c>
      <c r="Q214" s="140"/>
      <c r="R214" s="140"/>
      <c r="S214"/>
      <c r="T214"/>
      <c r="U214"/>
      <c r="V214"/>
      <c r="W214"/>
      <c r="X214"/>
      <c r="Y214"/>
      <c r="Z214"/>
      <c r="AA214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116"/>
      <c r="AO214" s="116"/>
      <c r="AP214" s="126"/>
      <c r="AQ214" s="80"/>
      <c r="AR214" s="80" t="s">
        <v>203</v>
      </c>
      <c r="AS214" s="80"/>
      <c r="AT214" s="116"/>
      <c r="AU214" s="80"/>
      <c r="AV214" s="116"/>
      <c r="AW214" s="153"/>
      <c r="AX214" s="154"/>
      <c r="AY214" s="154"/>
      <c r="AZ214" s="154"/>
      <c r="BA214" s="154"/>
      <c r="BB214" s="153"/>
      <c r="BC214" s="154"/>
      <c r="BD214" s="153"/>
      <c r="BE214" s="116"/>
      <c r="BF214" s="126"/>
      <c r="BG214" s="116"/>
      <c r="BH214" s="116"/>
      <c r="BI214" s="126"/>
      <c r="BJ214" s="80"/>
      <c r="BK214" s="80"/>
      <c r="BL214" s="80"/>
      <c r="BM214" s="80"/>
      <c r="BN214" s="80"/>
      <c r="BO214" s="80"/>
      <c r="BP214" s="80"/>
      <c r="BQ214" s="80"/>
      <c r="BR214" s="80"/>
      <c r="BS214" s="80"/>
    </row>
    <row r="215" spans="1:71" s="95" customFormat="1" ht="15" x14ac:dyDescent="0.25">
      <c r="A215" s="127"/>
      <c r="B215" s="128" t="s">
        <v>15</v>
      </c>
      <c r="C215" s="423" t="s">
        <v>157</v>
      </c>
      <c r="D215" s="423"/>
      <c r="E215" s="423"/>
      <c r="F215" s="423"/>
      <c r="G215" s="423"/>
      <c r="H215" s="129"/>
      <c r="I215" s="130"/>
      <c r="J215" s="130"/>
      <c r="K215" s="130"/>
      <c r="L215" s="132"/>
      <c r="M215" s="130"/>
      <c r="N215" s="132"/>
      <c r="O215" s="130"/>
      <c r="P215" s="144">
        <v>756.4</v>
      </c>
      <c r="Q215"/>
      <c r="R215"/>
      <c r="S215"/>
      <c r="T215"/>
      <c r="U215"/>
      <c r="V215"/>
      <c r="W215"/>
      <c r="X215"/>
      <c r="Y215"/>
      <c r="Z215"/>
      <c r="AA215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116"/>
      <c r="AO215" s="116"/>
      <c r="AP215" s="126"/>
      <c r="AQ215" s="80" t="s">
        <v>157</v>
      </c>
      <c r="AR215" s="80"/>
      <c r="AS215" s="80"/>
      <c r="AT215" s="116"/>
      <c r="AU215" s="80"/>
      <c r="AV215" s="116"/>
      <c r="AW215" s="153"/>
      <c r="AX215" s="154"/>
      <c r="AY215" s="154"/>
      <c r="AZ215" s="154"/>
      <c r="BA215" s="154"/>
      <c r="BB215" s="153"/>
      <c r="BC215" s="154"/>
      <c r="BD215" s="153"/>
      <c r="BE215" s="116"/>
      <c r="BF215" s="126"/>
      <c r="BG215" s="116"/>
      <c r="BH215" s="116"/>
      <c r="BI215" s="126"/>
      <c r="BJ215" s="80"/>
      <c r="BK215" s="80"/>
      <c r="BL215" s="80"/>
      <c r="BM215" s="80"/>
      <c r="BN215" s="80"/>
      <c r="BO215" s="80"/>
      <c r="BP215" s="80"/>
      <c r="BQ215" s="80"/>
      <c r="BR215" s="80"/>
      <c r="BS215" s="80"/>
    </row>
    <row r="216" spans="1:71" s="95" customFormat="1" ht="15" x14ac:dyDescent="0.25">
      <c r="A216" s="134"/>
      <c r="B216" s="128" t="s">
        <v>687</v>
      </c>
      <c r="C216" s="423" t="s">
        <v>688</v>
      </c>
      <c r="D216" s="423"/>
      <c r="E216" s="423"/>
      <c r="F216" s="423"/>
      <c r="G216" s="423"/>
      <c r="H216" s="129" t="s">
        <v>161</v>
      </c>
      <c r="I216" s="135">
        <v>2.44</v>
      </c>
      <c r="J216" s="130"/>
      <c r="K216" s="136">
        <v>0.48799999999999999</v>
      </c>
      <c r="L216" s="145">
        <v>4.3499999999999996</v>
      </c>
      <c r="M216" s="146">
        <v>1.23</v>
      </c>
      <c r="N216" s="139">
        <v>5.35</v>
      </c>
      <c r="O216" s="130"/>
      <c r="P216" s="133">
        <v>2.61</v>
      </c>
      <c r="Q216" s="140"/>
      <c r="R216" s="140"/>
      <c r="S216"/>
      <c r="T216"/>
      <c r="U216"/>
      <c r="V216"/>
      <c r="W216"/>
      <c r="X216"/>
      <c r="Y216"/>
      <c r="Z216"/>
      <c r="AA216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116"/>
      <c r="AO216" s="116"/>
      <c r="AP216" s="126"/>
      <c r="AQ216" s="80"/>
      <c r="AR216" s="80" t="s">
        <v>688</v>
      </c>
      <c r="AS216" s="80"/>
      <c r="AT216" s="116"/>
      <c r="AU216" s="80"/>
      <c r="AV216" s="116"/>
      <c r="AW216" s="153"/>
      <c r="AX216" s="154"/>
      <c r="AY216" s="154"/>
      <c r="AZ216" s="154"/>
      <c r="BA216" s="154"/>
      <c r="BB216" s="153"/>
      <c r="BC216" s="154"/>
      <c r="BD216" s="153"/>
      <c r="BE216" s="116"/>
      <c r="BF216" s="126"/>
      <c r="BG216" s="116"/>
      <c r="BH216" s="116"/>
      <c r="BI216" s="126"/>
      <c r="BJ216" s="80"/>
      <c r="BK216" s="80"/>
      <c r="BL216" s="80"/>
      <c r="BM216" s="80"/>
      <c r="BN216" s="80"/>
      <c r="BO216" s="80"/>
      <c r="BP216" s="80"/>
      <c r="BQ216" s="80"/>
      <c r="BR216" s="80"/>
      <c r="BS216" s="80"/>
    </row>
    <row r="217" spans="1:71" s="95" customFormat="1" ht="23.25" x14ac:dyDescent="0.25">
      <c r="A217" s="134"/>
      <c r="B217" s="128" t="s">
        <v>689</v>
      </c>
      <c r="C217" s="423" t="s">
        <v>690</v>
      </c>
      <c r="D217" s="423"/>
      <c r="E217" s="423"/>
      <c r="F217" s="423"/>
      <c r="G217" s="423"/>
      <c r="H217" s="129" t="s">
        <v>161</v>
      </c>
      <c r="I217" s="135">
        <v>23.08</v>
      </c>
      <c r="J217" s="130"/>
      <c r="K217" s="136">
        <v>4.6159999999999997</v>
      </c>
      <c r="L217" s="145">
        <v>115.43</v>
      </c>
      <c r="M217" s="146">
        <v>1.37</v>
      </c>
      <c r="N217" s="139">
        <v>158.13999999999999</v>
      </c>
      <c r="O217" s="130"/>
      <c r="P217" s="133">
        <v>729.97</v>
      </c>
      <c r="Q217" s="140"/>
      <c r="R217" s="140"/>
      <c r="S217"/>
      <c r="T217"/>
      <c r="U217"/>
      <c r="V217"/>
      <c r="W217"/>
      <c r="X217"/>
      <c r="Y217"/>
      <c r="Z217"/>
      <c r="AA217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116"/>
      <c r="AO217" s="116"/>
      <c r="AP217" s="126"/>
      <c r="AQ217" s="80"/>
      <c r="AR217" s="80" t="s">
        <v>690</v>
      </c>
      <c r="AS217" s="80"/>
      <c r="AT217" s="116"/>
      <c r="AU217" s="80"/>
      <c r="AV217" s="116"/>
      <c r="AW217" s="153"/>
      <c r="AX217" s="154"/>
      <c r="AY217" s="154"/>
      <c r="AZ217" s="154"/>
      <c r="BA217" s="154"/>
      <c r="BB217" s="153"/>
      <c r="BC217" s="154"/>
      <c r="BD217" s="153"/>
      <c r="BE217" s="116"/>
      <c r="BF217" s="126"/>
      <c r="BG217" s="116"/>
      <c r="BH217" s="116"/>
      <c r="BI217" s="126"/>
      <c r="BJ217" s="80"/>
      <c r="BK217" s="80"/>
      <c r="BL217" s="80"/>
      <c r="BM217" s="80"/>
      <c r="BN217" s="80"/>
      <c r="BO217" s="80"/>
      <c r="BP217" s="80"/>
      <c r="BQ217" s="80"/>
      <c r="BR217" s="80"/>
      <c r="BS217" s="80"/>
    </row>
    <row r="218" spans="1:71" s="95" customFormat="1" ht="23.25" x14ac:dyDescent="0.25">
      <c r="A218" s="134"/>
      <c r="B218" s="128" t="s">
        <v>691</v>
      </c>
      <c r="C218" s="423" t="s">
        <v>692</v>
      </c>
      <c r="D218" s="423"/>
      <c r="E218" s="423"/>
      <c r="F218" s="423"/>
      <c r="G218" s="423"/>
      <c r="H218" s="129" t="s">
        <v>161</v>
      </c>
      <c r="I218" s="135">
        <v>46.16</v>
      </c>
      <c r="J218" s="130"/>
      <c r="K218" s="136">
        <v>9.2319999999999993</v>
      </c>
      <c r="L218" s="137"/>
      <c r="M218" s="138"/>
      <c r="N218" s="139">
        <v>2.58</v>
      </c>
      <c r="O218" s="130"/>
      <c r="P218" s="133">
        <v>23.82</v>
      </c>
      <c r="Q218" s="140"/>
      <c r="R218" s="140"/>
      <c r="S218"/>
      <c r="T218"/>
      <c r="U218"/>
      <c r="V218"/>
      <c r="W218"/>
      <c r="X218"/>
      <c r="Y218"/>
      <c r="Z218"/>
      <c r="AA218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116"/>
      <c r="AO218" s="116"/>
      <c r="AP218" s="126"/>
      <c r="AQ218" s="80"/>
      <c r="AR218" s="80" t="s">
        <v>692</v>
      </c>
      <c r="AS218" s="80"/>
      <c r="AT218" s="116"/>
      <c r="AU218" s="80"/>
      <c r="AV218" s="116"/>
      <c r="AW218" s="153"/>
      <c r="AX218" s="154"/>
      <c r="AY218" s="154"/>
      <c r="AZ218" s="154"/>
      <c r="BA218" s="154"/>
      <c r="BB218" s="153"/>
      <c r="BC218" s="154"/>
      <c r="BD218" s="153"/>
      <c r="BE218" s="116"/>
      <c r="BF218" s="126"/>
      <c r="BG218" s="116"/>
      <c r="BH218" s="116"/>
      <c r="BI218" s="126"/>
      <c r="BJ218" s="80"/>
      <c r="BK218" s="80"/>
      <c r="BL218" s="80"/>
      <c r="BM218" s="80"/>
      <c r="BN218" s="80"/>
      <c r="BO218" s="80"/>
      <c r="BP218" s="80"/>
      <c r="BQ218" s="80"/>
      <c r="BR218" s="80"/>
      <c r="BS218" s="80"/>
    </row>
    <row r="219" spans="1:71" s="95" customFormat="1" ht="15" x14ac:dyDescent="0.25">
      <c r="A219" s="127"/>
      <c r="B219" s="128" t="s">
        <v>19</v>
      </c>
      <c r="C219" s="423" t="s">
        <v>168</v>
      </c>
      <c r="D219" s="423"/>
      <c r="E219" s="423"/>
      <c r="F219" s="423"/>
      <c r="G219" s="423"/>
      <c r="H219" s="129"/>
      <c r="I219" s="130"/>
      <c r="J219" s="130"/>
      <c r="K219" s="130"/>
      <c r="L219" s="132"/>
      <c r="M219" s="130"/>
      <c r="N219" s="132"/>
      <c r="O219" s="130"/>
      <c r="P219" s="144">
        <v>74.23</v>
      </c>
      <c r="Q219"/>
      <c r="R219"/>
      <c r="S219"/>
      <c r="T219"/>
      <c r="U219"/>
      <c r="V219"/>
      <c r="W219"/>
      <c r="X219"/>
      <c r="Y219"/>
      <c r="Z219"/>
      <c r="AA219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116"/>
      <c r="AO219" s="116"/>
      <c r="AP219" s="126"/>
      <c r="AQ219" s="80" t="s">
        <v>168</v>
      </c>
      <c r="AR219" s="80"/>
      <c r="AS219" s="80"/>
      <c r="AT219" s="116"/>
      <c r="AU219" s="80"/>
      <c r="AV219" s="116"/>
      <c r="AW219" s="153"/>
      <c r="AX219" s="154"/>
      <c r="AY219" s="154"/>
      <c r="AZ219" s="154"/>
      <c r="BA219" s="154"/>
      <c r="BB219" s="153"/>
      <c r="BC219" s="154"/>
      <c r="BD219" s="153"/>
      <c r="BE219" s="116"/>
      <c r="BF219" s="126"/>
      <c r="BG219" s="116"/>
      <c r="BH219" s="116"/>
      <c r="BI219" s="126"/>
      <c r="BJ219" s="80"/>
      <c r="BK219" s="80"/>
      <c r="BL219" s="80"/>
      <c r="BM219" s="80"/>
      <c r="BN219" s="80"/>
      <c r="BO219" s="80"/>
      <c r="BP219" s="80"/>
      <c r="BQ219" s="80"/>
      <c r="BR219" s="80"/>
      <c r="BS219" s="80"/>
    </row>
    <row r="220" spans="1:71" s="95" customFormat="1" ht="15" x14ac:dyDescent="0.25">
      <c r="A220" s="134"/>
      <c r="B220" s="128" t="s">
        <v>693</v>
      </c>
      <c r="C220" s="423" t="s">
        <v>694</v>
      </c>
      <c r="D220" s="423"/>
      <c r="E220" s="423"/>
      <c r="F220" s="423"/>
      <c r="G220" s="423"/>
      <c r="H220" s="129" t="s">
        <v>249</v>
      </c>
      <c r="I220" s="135">
        <v>0.26</v>
      </c>
      <c r="J220" s="130"/>
      <c r="K220" s="136">
        <v>5.1999999999999998E-2</v>
      </c>
      <c r="L220" s="145">
        <v>340.41</v>
      </c>
      <c r="M220" s="146">
        <v>1.55</v>
      </c>
      <c r="N220" s="139">
        <v>527.64</v>
      </c>
      <c r="O220" s="130"/>
      <c r="P220" s="133">
        <v>27.44</v>
      </c>
      <c r="Q220" s="140"/>
      <c r="R220" s="140"/>
      <c r="S220"/>
      <c r="T220"/>
      <c r="U220"/>
      <c r="V220"/>
      <c r="W220"/>
      <c r="X220"/>
      <c r="Y220"/>
      <c r="Z220"/>
      <c r="AA22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116"/>
      <c r="AO220" s="116"/>
      <c r="AP220" s="126"/>
      <c r="AQ220" s="80"/>
      <c r="AR220" s="80" t="s">
        <v>694</v>
      </c>
      <c r="AS220" s="80"/>
      <c r="AT220" s="116"/>
      <c r="AU220" s="80"/>
      <c r="AV220" s="116"/>
      <c r="AW220" s="153"/>
      <c r="AX220" s="154"/>
      <c r="AY220" s="154"/>
      <c r="AZ220" s="154"/>
      <c r="BA220" s="154"/>
      <c r="BB220" s="153"/>
      <c r="BC220" s="154"/>
      <c r="BD220" s="153"/>
      <c r="BE220" s="116"/>
      <c r="BF220" s="126"/>
      <c r="BG220" s="116"/>
      <c r="BH220" s="116"/>
      <c r="BI220" s="126"/>
      <c r="BJ220" s="80"/>
      <c r="BK220" s="80"/>
      <c r="BL220" s="80"/>
      <c r="BM220" s="80"/>
      <c r="BN220" s="80"/>
      <c r="BO220" s="80"/>
      <c r="BP220" s="80"/>
      <c r="BQ220" s="80"/>
      <c r="BR220" s="80"/>
      <c r="BS220" s="80"/>
    </row>
    <row r="221" spans="1:71" s="95" customFormat="1" ht="15" x14ac:dyDescent="0.25">
      <c r="A221" s="134"/>
      <c r="B221" s="128" t="s">
        <v>695</v>
      </c>
      <c r="C221" s="423" t="s">
        <v>696</v>
      </c>
      <c r="D221" s="423"/>
      <c r="E221" s="423"/>
      <c r="F221" s="423"/>
      <c r="G221" s="423"/>
      <c r="H221" s="129" t="s">
        <v>249</v>
      </c>
      <c r="I221" s="147">
        <v>2</v>
      </c>
      <c r="J221" s="130"/>
      <c r="K221" s="156">
        <v>0.4</v>
      </c>
      <c r="L221" s="137"/>
      <c r="M221" s="138"/>
      <c r="N221" s="139">
        <v>116.98</v>
      </c>
      <c r="O221" s="130"/>
      <c r="P221" s="133">
        <v>46.79</v>
      </c>
      <c r="Q221" s="140"/>
      <c r="R221" s="140"/>
      <c r="S221"/>
      <c r="T221"/>
      <c r="U221"/>
      <c r="V221"/>
      <c r="W221"/>
      <c r="X221"/>
      <c r="Y221"/>
      <c r="Z221"/>
      <c r="AA221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116"/>
      <c r="AO221" s="116"/>
      <c r="AP221" s="126"/>
      <c r="AQ221" s="80"/>
      <c r="AR221" s="80" t="s">
        <v>696</v>
      </c>
      <c r="AS221" s="80"/>
      <c r="AT221" s="116"/>
      <c r="AU221" s="80"/>
      <c r="AV221" s="116"/>
      <c r="AW221" s="153"/>
      <c r="AX221" s="154"/>
      <c r="AY221" s="154"/>
      <c r="AZ221" s="154"/>
      <c r="BA221" s="154"/>
      <c r="BB221" s="153"/>
      <c r="BC221" s="154"/>
      <c r="BD221" s="153"/>
      <c r="BE221" s="116"/>
      <c r="BF221" s="126"/>
      <c r="BG221" s="116"/>
      <c r="BH221" s="116"/>
      <c r="BI221" s="126"/>
      <c r="BJ221" s="80"/>
      <c r="BK221" s="80"/>
      <c r="BL221" s="80"/>
      <c r="BM221" s="80"/>
      <c r="BN221" s="80"/>
      <c r="BO221" s="80"/>
      <c r="BP221" s="80"/>
      <c r="BQ221" s="80"/>
      <c r="BR221" s="80"/>
      <c r="BS221" s="80"/>
    </row>
    <row r="222" spans="1:71" s="95" customFormat="1" ht="15" x14ac:dyDescent="0.25">
      <c r="A222" s="148"/>
      <c r="B222" s="125"/>
      <c r="C222" s="422" t="s">
        <v>181</v>
      </c>
      <c r="D222" s="422"/>
      <c r="E222" s="422"/>
      <c r="F222" s="422"/>
      <c r="G222" s="422"/>
      <c r="H222" s="119"/>
      <c r="I222" s="120"/>
      <c r="J222" s="120"/>
      <c r="K222" s="120"/>
      <c r="L222" s="122"/>
      <c r="M222" s="120"/>
      <c r="N222" s="149"/>
      <c r="O222" s="120"/>
      <c r="P222" s="150">
        <v>5525.92</v>
      </c>
      <c r="Q222" s="140"/>
      <c r="R222" s="140"/>
      <c r="S222"/>
      <c r="T222"/>
      <c r="U222"/>
      <c r="V222"/>
      <c r="W222"/>
      <c r="X222"/>
      <c r="Y222"/>
      <c r="Z222"/>
      <c r="AA222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116"/>
      <c r="AO222" s="116"/>
      <c r="AP222" s="126"/>
      <c r="AQ222" s="80"/>
      <c r="AR222" s="80"/>
      <c r="AS222" s="80"/>
      <c r="AT222" s="116" t="s">
        <v>181</v>
      </c>
      <c r="AU222" s="80"/>
      <c r="AV222" s="116"/>
      <c r="AW222" s="153"/>
      <c r="AX222" s="154"/>
      <c r="AY222" s="154"/>
      <c r="AZ222" s="154"/>
      <c r="BA222" s="154"/>
      <c r="BB222" s="153"/>
      <c r="BC222" s="154"/>
      <c r="BD222" s="153"/>
      <c r="BE222" s="116"/>
      <c r="BF222" s="126"/>
      <c r="BG222" s="116"/>
      <c r="BH222" s="116"/>
      <c r="BI222" s="126"/>
      <c r="BJ222" s="80"/>
      <c r="BK222" s="80"/>
      <c r="BL222" s="80"/>
      <c r="BM222" s="80"/>
      <c r="BN222" s="80"/>
      <c r="BO222" s="80"/>
      <c r="BP222" s="80"/>
      <c r="BQ222" s="80"/>
      <c r="BR222" s="80"/>
      <c r="BS222" s="80"/>
    </row>
    <row r="223" spans="1:71" s="95" customFormat="1" ht="15" x14ac:dyDescent="0.25">
      <c r="A223" s="142"/>
      <c r="B223" s="128"/>
      <c r="C223" s="423" t="s">
        <v>182</v>
      </c>
      <c r="D223" s="423"/>
      <c r="E223" s="423"/>
      <c r="F223" s="423"/>
      <c r="G223" s="423"/>
      <c r="H223" s="129"/>
      <c r="I223" s="130"/>
      <c r="J223" s="130"/>
      <c r="K223" s="130"/>
      <c r="L223" s="132"/>
      <c r="M223" s="130"/>
      <c r="N223" s="132"/>
      <c r="O223" s="130"/>
      <c r="P223" s="133">
        <v>4695.29</v>
      </c>
      <c r="Q223"/>
      <c r="R223"/>
      <c r="S223"/>
      <c r="T223"/>
      <c r="U223"/>
      <c r="V223"/>
      <c r="W223"/>
      <c r="X223"/>
      <c r="Y223"/>
      <c r="Z223"/>
      <c r="AA223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116"/>
      <c r="AO223" s="116"/>
      <c r="AP223" s="126"/>
      <c r="AQ223" s="80"/>
      <c r="AR223" s="80"/>
      <c r="AS223" s="80"/>
      <c r="AT223" s="116"/>
      <c r="AU223" s="80" t="s">
        <v>182</v>
      </c>
      <c r="AV223" s="116"/>
      <c r="AW223" s="153"/>
      <c r="AX223" s="154"/>
      <c r="AY223" s="154"/>
      <c r="AZ223" s="154"/>
      <c r="BA223" s="154"/>
      <c r="BB223" s="153"/>
      <c r="BC223" s="154"/>
      <c r="BD223" s="153"/>
      <c r="BE223" s="116"/>
      <c r="BF223" s="126"/>
      <c r="BG223" s="116"/>
      <c r="BH223" s="116"/>
      <c r="BI223" s="126"/>
      <c r="BJ223" s="80"/>
      <c r="BK223" s="80"/>
      <c r="BL223" s="80"/>
      <c r="BM223" s="80"/>
      <c r="BN223" s="80"/>
      <c r="BO223" s="80"/>
      <c r="BP223" s="80"/>
      <c r="BQ223" s="80"/>
      <c r="BR223" s="80"/>
      <c r="BS223" s="80"/>
    </row>
    <row r="224" spans="1:71" s="95" customFormat="1" ht="34.5" x14ac:dyDescent="0.25">
      <c r="A224" s="142"/>
      <c r="B224" s="128" t="s">
        <v>697</v>
      </c>
      <c r="C224" s="423" t="s">
        <v>698</v>
      </c>
      <c r="D224" s="423"/>
      <c r="E224" s="423"/>
      <c r="F224" s="423"/>
      <c r="G224" s="423"/>
      <c r="H224" s="129" t="s">
        <v>185</v>
      </c>
      <c r="I224" s="147">
        <v>91</v>
      </c>
      <c r="J224" s="130"/>
      <c r="K224" s="147">
        <v>91</v>
      </c>
      <c r="L224" s="132"/>
      <c r="M224" s="130"/>
      <c r="N224" s="132"/>
      <c r="O224" s="130"/>
      <c r="P224" s="133">
        <v>4272.71</v>
      </c>
      <c r="Q224"/>
      <c r="R224"/>
      <c r="S224"/>
      <c r="T224"/>
      <c r="U224"/>
      <c r="V224"/>
      <c r="W224"/>
      <c r="X224"/>
      <c r="Y224"/>
      <c r="Z224"/>
      <c r="AA224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116"/>
      <c r="AO224" s="116"/>
      <c r="AP224" s="126"/>
      <c r="AQ224" s="80"/>
      <c r="AR224" s="80"/>
      <c r="AS224" s="80"/>
      <c r="AT224" s="116"/>
      <c r="AU224" s="80" t="s">
        <v>698</v>
      </c>
      <c r="AV224" s="116"/>
      <c r="AW224" s="153"/>
      <c r="AX224" s="154"/>
      <c r="AY224" s="154"/>
      <c r="AZ224" s="154"/>
      <c r="BA224" s="154"/>
      <c r="BB224" s="153"/>
      <c r="BC224" s="154"/>
      <c r="BD224" s="153"/>
      <c r="BE224" s="116"/>
      <c r="BF224" s="126"/>
      <c r="BG224" s="116"/>
      <c r="BH224" s="116"/>
      <c r="BI224" s="126"/>
      <c r="BJ224" s="80"/>
      <c r="BK224" s="80"/>
      <c r="BL224" s="80"/>
      <c r="BM224" s="80"/>
      <c r="BN224" s="80"/>
      <c r="BO224" s="80"/>
      <c r="BP224" s="80"/>
      <c r="BQ224" s="80"/>
      <c r="BR224" s="80"/>
      <c r="BS224" s="80"/>
    </row>
    <row r="225" spans="1:71" s="95" customFormat="1" ht="34.5" x14ac:dyDescent="0.25">
      <c r="A225" s="142"/>
      <c r="B225" s="128" t="s">
        <v>699</v>
      </c>
      <c r="C225" s="423" t="s">
        <v>700</v>
      </c>
      <c r="D225" s="423"/>
      <c r="E225" s="423"/>
      <c r="F225" s="423"/>
      <c r="G225" s="423"/>
      <c r="H225" s="129" t="s">
        <v>185</v>
      </c>
      <c r="I225" s="147">
        <v>52</v>
      </c>
      <c r="J225" s="130"/>
      <c r="K225" s="147">
        <v>52</v>
      </c>
      <c r="L225" s="132"/>
      <c r="M225" s="130"/>
      <c r="N225" s="132"/>
      <c r="O225" s="130"/>
      <c r="P225" s="133">
        <v>2441.5500000000002</v>
      </c>
      <c r="Q225"/>
      <c r="R225"/>
      <c r="S225"/>
      <c r="T225"/>
      <c r="U225"/>
      <c r="V225"/>
      <c r="W225"/>
      <c r="X225"/>
      <c r="Y225"/>
      <c r="Z225"/>
      <c r="AA225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116"/>
      <c r="AO225" s="116"/>
      <c r="AP225" s="126"/>
      <c r="AQ225" s="80"/>
      <c r="AR225" s="80"/>
      <c r="AS225" s="80"/>
      <c r="AT225" s="116"/>
      <c r="AU225" s="80" t="s">
        <v>700</v>
      </c>
      <c r="AV225" s="116"/>
      <c r="AW225" s="153"/>
      <c r="AX225" s="154"/>
      <c r="AY225" s="154"/>
      <c r="AZ225" s="154"/>
      <c r="BA225" s="154"/>
      <c r="BB225" s="153"/>
      <c r="BC225" s="154"/>
      <c r="BD225" s="153"/>
      <c r="BE225" s="116"/>
      <c r="BF225" s="126"/>
      <c r="BG225" s="116"/>
      <c r="BH225" s="116"/>
      <c r="BI225" s="126"/>
      <c r="BJ225" s="80"/>
      <c r="BK225" s="80"/>
      <c r="BL225" s="80"/>
      <c r="BM225" s="80"/>
      <c r="BN225" s="80"/>
      <c r="BO225" s="80"/>
      <c r="BP225" s="80"/>
      <c r="BQ225" s="80"/>
      <c r="BR225" s="80"/>
      <c r="BS225" s="80"/>
    </row>
    <row r="226" spans="1:71" s="95" customFormat="1" ht="15" x14ac:dyDescent="0.25">
      <c r="A226" s="151"/>
      <c r="B226" s="197"/>
      <c r="C226" s="422" t="s">
        <v>188</v>
      </c>
      <c r="D226" s="422"/>
      <c r="E226" s="422"/>
      <c r="F226" s="422"/>
      <c r="G226" s="422"/>
      <c r="H226" s="119"/>
      <c r="I226" s="120"/>
      <c r="J226" s="120"/>
      <c r="K226" s="120"/>
      <c r="L226" s="122"/>
      <c r="M226" s="120"/>
      <c r="N226" s="149">
        <v>61200.9</v>
      </c>
      <c r="O226" s="120"/>
      <c r="P226" s="150">
        <v>12240.18</v>
      </c>
      <c r="Q226"/>
      <c r="R226"/>
      <c r="S226"/>
      <c r="T226"/>
      <c r="U226"/>
      <c r="V226"/>
      <c r="W226"/>
      <c r="X226"/>
      <c r="Y226"/>
      <c r="Z226"/>
      <c r="AA226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116"/>
      <c r="AO226" s="116"/>
      <c r="AP226" s="126"/>
      <c r="AQ226" s="80"/>
      <c r="AR226" s="80"/>
      <c r="AS226" s="80"/>
      <c r="AT226" s="116"/>
      <c r="AU226" s="80"/>
      <c r="AV226" s="116" t="s">
        <v>188</v>
      </c>
      <c r="AW226" s="153"/>
      <c r="AX226" s="154"/>
      <c r="AY226" s="154"/>
      <c r="AZ226" s="154"/>
      <c r="BA226" s="154"/>
      <c r="BB226" s="153"/>
      <c r="BC226" s="154"/>
      <c r="BD226" s="153"/>
      <c r="BE226" s="116"/>
      <c r="BF226" s="126"/>
      <c r="BG226" s="116"/>
      <c r="BH226" s="116"/>
      <c r="BI226" s="126"/>
      <c r="BJ226" s="80"/>
      <c r="BK226" s="80"/>
      <c r="BL226" s="80"/>
      <c r="BM226" s="80"/>
      <c r="BN226" s="80"/>
      <c r="BO226" s="80"/>
      <c r="BP226" s="80"/>
      <c r="BQ226" s="80"/>
      <c r="BR226" s="80"/>
      <c r="BS226" s="80"/>
    </row>
    <row r="227" spans="1:71" s="95" customFormat="1" ht="22.5" x14ac:dyDescent="0.25">
      <c r="A227" s="117" t="s">
        <v>250</v>
      </c>
      <c r="B227" s="198" t="s">
        <v>701</v>
      </c>
      <c r="C227" s="424" t="s">
        <v>702</v>
      </c>
      <c r="D227" s="424"/>
      <c r="E227" s="424"/>
      <c r="F227" s="424"/>
      <c r="G227" s="424"/>
      <c r="H227" s="119" t="s">
        <v>178</v>
      </c>
      <c r="I227" s="120">
        <v>4.1360000000000001</v>
      </c>
      <c r="J227" s="121">
        <v>1</v>
      </c>
      <c r="K227" s="185">
        <v>4.1360000000000001</v>
      </c>
      <c r="L227" s="122"/>
      <c r="M227" s="120"/>
      <c r="N227" s="187">
        <v>423.33</v>
      </c>
      <c r="O227" s="120"/>
      <c r="P227" s="150">
        <v>1750.89</v>
      </c>
      <c r="Q227"/>
      <c r="R227"/>
      <c r="S227"/>
      <c r="T227"/>
      <c r="U227"/>
      <c r="V227"/>
      <c r="W227"/>
      <c r="X227"/>
      <c r="Y227"/>
      <c r="Z227"/>
      <c r="AA227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116"/>
      <c r="AO227" s="116" t="s">
        <v>702</v>
      </c>
      <c r="AP227" s="126"/>
      <c r="AQ227" s="80"/>
      <c r="AR227" s="80"/>
      <c r="AS227" s="80"/>
      <c r="AT227" s="116"/>
      <c r="AU227" s="80"/>
      <c r="AV227" s="116"/>
      <c r="AW227" s="153"/>
      <c r="AX227" s="154"/>
      <c r="AY227" s="154"/>
      <c r="AZ227" s="154"/>
      <c r="BA227" s="154"/>
      <c r="BB227" s="153"/>
      <c r="BC227" s="154"/>
      <c r="BD227" s="153"/>
      <c r="BE227" s="116"/>
      <c r="BF227" s="126"/>
      <c r="BG227" s="116"/>
      <c r="BH227" s="116"/>
      <c r="BI227" s="126"/>
      <c r="BJ227" s="80"/>
      <c r="BK227" s="80"/>
      <c r="BL227" s="80"/>
      <c r="BM227" s="80"/>
      <c r="BN227" s="80"/>
      <c r="BO227" s="80"/>
      <c r="BP227" s="80"/>
      <c r="BQ227" s="80"/>
      <c r="BR227" s="80"/>
      <c r="BS227" s="80"/>
    </row>
    <row r="228" spans="1:71" s="95" customFormat="1" ht="15" x14ac:dyDescent="0.25">
      <c r="A228" s="151"/>
      <c r="B228" s="197"/>
      <c r="C228" s="422" t="s">
        <v>188</v>
      </c>
      <c r="D228" s="422"/>
      <c r="E228" s="422"/>
      <c r="F228" s="422"/>
      <c r="G228" s="422"/>
      <c r="H228" s="119"/>
      <c r="I228" s="120"/>
      <c r="J228" s="120"/>
      <c r="K228" s="120"/>
      <c r="L228" s="122"/>
      <c r="M228" s="120"/>
      <c r="N228" s="122"/>
      <c r="O228" s="120"/>
      <c r="P228" s="150">
        <v>1750.89</v>
      </c>
      <c r="Q228"/>
      <c r="R228"/>
      <c r="S228"/>
      <c r="T228"/>
      <c r="U228"/>
      <c r="V228"/>
      <c r="W228"/>
      <c r="X228"/>
      <c r="Y228"/>
      <c r="Z228"/>
      <c r="AA228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116"/>
      <c r="AO228" s="116"/>
      <c r="AP228" s="126"/>
      <c r="AQ228" s="80"/>
      <c r="AR228" s="80"/>
      <c r="AS228" s="80"/>
      <c r="AT228" s="116"/>
      <c r="AU228" s="80"/>
      <c r="AV228" s="116" t="s">
        <v>188</v>
      </c>
      <c r="AW228" s="153"/>
      <c r="AX228" s="154"/>
      <c r="AY228" s="154"/>
      <c r="AZ228" s="154"/>
      <c r="BA228" s="154"/>
      <c r="BB228" s="153"/>
      <c r="BC228" s="154"/>
      <c r="BD228" s="153"/>
      <c r="BE228" s="116"/>
      <c r="BF228" s="126"/>
      <c r="BG228" s="116"/>
      <c r="BH228" s="116"/>
      <c r="BI228" s="126"/>
      <c r="BJ228" s="80"/>
      <c r="BK228" s="80"/>
      <c r="BL228" s="80"/>
      <c r="BM228" s="80"/>
      <c r="BN228" s="80"/>
      <c r="BO228" s="80"/>
      <c r="BP228" s="80"/>
      <c r="BQ228" s="80"/>
      <c r="BR228" s="80"/>
      <c r="BS228" s="80"/>
    </row>
    <row r="229" spans="1:71" s="95" customFormat="1" ht="15" x14ac:dyDescent="0.25">
      <c r="A229" s="157"/>
      <c r="B229" s="158"/>
      <c r="C229" s="158"/>
      <c r="D229" s="158"/>
      <c r="E229" s="158"/>
      <c r="F229" s="159"/>
      <c r="G229" s="159"/>
      <c r="H229" s="159"/>
      <c r="I229" s="159"/>
      <c r="J229" s="160"/>
      <c r="K229" s="159"/>
      <c r="L229" s="159"/>
      <c r="M229" s="159"/>
      <c r="N229" s="160"/>
      <c r="O229" s="138"/>
      <c r="P229" s="160"/>
      <c r="Q229"/>
      <c r="R229"/>
      <c r="S229"/>
      <c r="T229"/>
      <c r="U229"/>
      <c r="V229"/>
      <c r="W229"/>
      <c r="X229"/>
      <c r="Y229"/>
      <c r="Z229"/>
      <c r="AA229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116"/>
      <c r="AO229" s="116"/>
      <c r="AP229" s="126"/>
      <c r="AQ229" s="80"/>
      <c r="AR229" s="80"/>
      <c r="AS229" s="80"/>
      <c r="AT229" s="116"/>
      <c r="AU229" s="80"/>
      <c r="AV229" s="116"/>
      <c r="AW229" s="153"/>
      <c r="AX229" s="154"/>
      <c r="AY229" s="154"/>
      <c r="AZ229" s="154"/>
      <c r="BA229" s="154"/>
      <c r="BB229" s="153"/>
      <c r="BC229" s="154"/>
      <c r="BD229" s="153"/>
      <c r="BE229" s="116"/>
      <c r="BF229" s="126"/>
      <c r="BG229" s="116"/>
      <c r="BH229" s="116"/>
      <c r="BI229" s="126"/>
      <c r="BJ229" s="80"/>
      <c r="BK229" s="80"/>
      <c r="BL229" s="80"/>
      <c r="BM229" s="80"/>
      <c r="BN229" s="80"/>
      <c r="BO229" s="80"/>
      <c r="BP229" s="80"/>
      <c r="BQ229" s="80"/>
      <c r="BR229" s="80"/>
      <c r="BS229" s="80"/>
    </row>
    <row r="230" spans="1:71" s="95" customFormat="1" ht="15" x14ac:dyDescent="0.25">
      <c r="A230" s="148"/>
      <c r="B230" s="161"/>
      <c r="C230" s="420" t="s">
        <v>251</v>
      </c>
      <c r="D230" s="420"/>
      <c r="E230" s="420"/>
      <c r="F230" s="420"/>
      <c r="G230" s="420"/>
      <c r="H230" s="420"/>
      <c r="I230" s="420"/>
      <c r="J230" s="420"/>
      <c r="K230" s="420"/>
      <c r="L230" s="420"/>
      <c r="M230" s="420"/>
      <c r="N230" s="420"/>
      <c r="O230" s="420"/>
      <c r="P230" s="162"/>
      <c r="Q230"/>
      <c r="R230"/>
      <c r="S230"/>
      <c r="T230"/>
      <c r="U230"/>
      <c r="V230"/>
      <c r="W230"/>
      <c r="X230"/>
      <c r="Y230"/>
      <c r="Z230"/>
      <c r="AA23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116"/>
      <c r="AO230" s="116"/>
      <c r="AP230" s="126"/>
      <c r="AQ230" s="80"/>
      <c r="AR230" s="80"/>
      <c r="AS230" s="80"/>
      <c r="AT230" s="116"/>
      <c r="AU230" s="80"/>
      <c r="AV230" s="116"/>
      <c r="AW230" s="153"/>
      <c r="AX230" s="154"/>
      <c r="AY230" s="154"/>
      <c r="AZ230" s="154"/>
      <c r="BA230" s="154"/>
      <c r="BB230" s="153"/>
      <c r="BC230" s="154"/>
      <c r="BD230" s="153"/>
      <c r="BE230" s="116" t="s">
        <v>251</v>
      </c>
      <c r="BF230" s="126"/>
      <c r="BG230" s="116"/>
      <c r="BH230" s="116"/>
      <c r="BI230" s="126"/>
      <c r="BJ230" s="80"/>
      <c r="BK230" s="80"/>
      <c r="BL230" s="80"/>
      <c r="BM230" s="80"/>
      <c r="BN230" s="80"/>
      <c r="BO230" s="80"/>
      <c r="BP230" s="80"/>
      <c r="BQ230" s="80"/>
      <c r="BR230" s="80"/>
      <c r="BS230" s="80"/>
    </row>
    <row r="231" spans="1:71" s="95" customFormat="1" ht="15" x14ac:dyDescent="0.25">
      <c r="A231" s="148"/>
      <c r="B231" s="125"/>
      <c r="C231" s="414" t="s">
        <v>205</v>
      </c>
      <c r="D231" s="414"/>
      <c r="E231" s="414"/>
      <c r="F231" s="414"/>
      <c r="G231" s="414"/>
      <c r="H231" s="414"/>
      <c r="I231" s="414"/>
      <c r="J231" s="414"/>
      <c r="K231" s="414"/>
      <c r="L231" s="414"/>
      <c r="M231" s="414"/>
      <c r="N231" s="414"/>
      <c r="O231" s="414"/>
      <c r="P231" s="163">
        <v>7276.81</v>
      </c>
      <c r="Q231" s="83"/>
      <c r="R231" s="83"/>
      <c r="S231"/>
      <c r="T231"/>
      <c r="U231"/>
      <c r="V231"/>
      <c r="W231"/>
      <c r="X231"/>
      <c r="Y231"/>
      <c r="Z231"/>
      <c r="AA231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116"/>
      <c r="AO231" s="116"/>
      <c r="AP231" s="126"/>
      <c r="AQ231" s="80"/>
      <c r="AR231" s="80"/>
      <c r="AS231" s="80"/>
      <c r="AT231" s="116"/>
      <c r="AU231" s="80"/>
      <c r="AV231" s="116"/>
      <c r="AW231" s="153"/>
      <c r="AX231" s="154"/>
      <c r="AY231" s="154"/>
      <c r="AZ231" s="154"/>
      <c r="BA231" s="154"/>
      <c r="BB231" s="153"/>
      <c r="BC231" s="154"/>
      <c r="BD231" s="153"/>
      <c r="BE231" s="116"/>
      <c r="BF231" s="126" t="s">
        <v>205</v>
      </c>
      <c r="BG231" s="116"/>
      <c r="BH231" s="116"/>
      <c r="BI231" s="126"/>
      <c r="BJ231" s="80"/>
      <c r="BK231" s="80"/>
      <c r="BL231" s="80"/>
      <c r="BM231" s="80"/>
      <c r="BN231" s="80"/>
      <c r="BO231" s="80"/>
      <c r="BP231" s="80"/>
      <c r="BQ231" s="80"/>
      <c r="BR231" s="80"/>
      <c r="BS231" s="80"/>
    </row>
    <row r="232" spans="1:71" s="95" customFormat="1" ht="15" x14ac:dyDescent="0.25">
      <c r="A232" s="148"/>
      <c r="B232" s="125"/>
      <c r="C232" s="414" t="s">
        <v>206</v>
      </c>
      <c r="D232" s="414"/>
      <c r="E232" s="414"/>
      <c r="F232" s="414"/>
      <c r="G232" s="414"/>
      <c r="H232" s="414"/>
      <c r="I232" s="414"/>
      <c r="J232" s="414"/>
      <c r="K232" s="414"/>
      <c r="L232" s="414"/>
      <c r="M232" s="414"/>
      <c r="N232" s="414"/>
      <c r="O232" s="414"/>
      <c r="P232" s="164"/>
      <c r="Q232" s="83"/>
      <c r="R232" s="83"/>
      <c r="S232"/>
      <c r="T232"/>
      <c r="U232"/>
      <c r="V232"/>
      <c r="W232"/>
      <c r="X232"/>
      <c r="Y232"/>
      <c r="Z232"/>
      <c r="AA232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116"/>
      <c r="AO232" s="116"/>
      <c r="AP232" s="126"/>
      <c r="AQ232" s="80"/>
      <c r="AR232" s="80"/>
      <c r="AS232" s="80"/>
      <c r="AT232" s="116"/>
      <c r="AU232" s="80"/>
      <c r="AV232" s="116"/>
      <c r="AW232" s="153"/>
      <c r="AX232" s="154"/>
      <c r="AY232" s="154"/>
      <c r="AZ232" s="154"/>
      <c r="BA232" s="154"/>
      <c r="BB232" s="153"/>
      <c r="BC232" s="154"/>
      <c r="BD232" s="153"/>
      <c r="BE232" s="116"/>
      <c r="BF232" s="126" t="s">
        <v>206</v>
      </c>
      <c r="BG232" s="116"/>
      <c r="BH232" s="116"/>
      <c r="BI232" s="126"/>
      <c r="BJ232" s="80"/>
      <c r="BK232" s="80"/>
      <c r="BL232" s="80"/>
      <c r="BM232" s="80"/>
      <c r="BN232" s="80"/>
      <c r="BO232" s="80"/>
      <c r="BP232" s="80"/>
      <c r="BQ232" s="80"/>
      <c r="BR232" s="80"/>
      <c r="BS232" s="80"/>
    </row>
    <row r="233" spans="1:71" s="95" customFormat="1" ht="15" x14ac:dyDescent="0.25">
      <c r="A233" s="148"/>
      <c r="B233" s="125"/>
      <c r="C233" s="414" t="s">
        <v>207</v>
      </c>
      <c r="D233" s="414"/>
      <c r="E233" s="414"/>
      <c r="F233" s="414"/>
      <c r="G233" s="414"/>
      <c r="H233" s="414"/>
      <c r="I233" s="414"/>
      <c r="J233" s="414"/>
      <c r="K233" s="414"/>
      <c r="L233" s="414"/>
      <c r="M233" s="414"/>
      <c r="N233" s="414"/>
      <c r="O233" s="414"/>
      <c r="P233" s="163">
        <v>4695.29</v>
      </c>
      <c r="Q233" s="83"/>
      <c r="R233" s="83"/>
      <c r="S233"/>
      <c r="T233"/>
      <c r="U233"/>
      <c r="V233"/>
      <c r="W233"/>
      <c r="X233"/>
      <c r="Y233"/>
      <c r="Z233"/>
      <c r="AA233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116"/>
      <c r="AO233" s="116"/>
      <c r="AP233" s="126"/>
      <c r="AQ233" s="80"/>
      <c r="AR233" s="80"/>
      <c r="AS233" s="80"/>
      <c r="AT233" s="116"/>
      <c r="AU233" s="80"/>
      <c r="AV233" s="116"/>
      <c r="AW233" s="153"/>
      <c r="AX233" s="154"/>
      <c r="AY233" s="154"/>
      <c r="AZ233" s="154"/>
      <c r="BA233" s="154"/>
      <c r="BB233" s="153"/>
      <c r="BC233" s="154"/>
      <c r="BD233" s="153"/>
      <c r="BE233" s="116"/>
      <c r="BF233" s="126" t="s">
        <v>207</v>
      </c>
      <c r="BG233" s="116"/>
      <c r="BH233" s="116"/>
      <c r="BI233" s="126"/>
      <c r="BJ233" s="80"/>
      <c r="BK233" s="80"/>
      <c r="BL233" s="80"/>
      <c r="BM233" s="80"/>
      <c r="BN233" s="80"/>
      <c r="BO233" s="80"/>
      <c r="BP233" s="80"/>
      <c r="BQ233" s="80"/>
      <c r="BR233" s="80"/>
      <c r="BS233" s="80"/>
    </row>
    <row r="234" spans="1:71" s="95" customFormat="1" ht="15" x14ac:dyDescent="0.25">
      <c r="A234" s="148"/>
      <c r="B234" s="125"/>
      <c r="C234" s="414" t="s">
        <v>208</v>
      </c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190">
        <v>756.4</v>
      </c>
      <c r="Q234" s="83"/>
      <c r="R234" s="83"/>
      <c r="S234"/>
      <c r="T234"/>
      <c r="U234"/>
      <c r="V234"/>
      <c r="W234"/>
      <c r="X234"/>
      <c r="Y234"/>
      <c r="Z234"/>
      <c r="AA234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116"/>
      <c r="AO234" s="116"/>
      <c r="AP234" s="126"/>
      <c r="AQ234" s="80"/>
      <c r="AR234" s="80"/>
      <c r="AS234" s="80"/>
      <c r="AT234" s="116"/>
      <c r="AU234" s="80"/>
      <c r="AV234" s="116"/>
      <c r="AW234" s="153"/>
      <c r="AX234" s="154"/>
      <c r="AY234" s="154"/>
      <c r="AZ234" s="154"/>
      <c r="BA234" s="154"/>
      <c r="BB234" s="153"/>
      <c r="BC234" s="154"/>
      <c r="BD234" s="153"/>
      <c r="BE234" s="116"/>
      <c r="BF234" s="126" t="s">
        <v>208</v>
      </c>
      <c r="BG234" s="116"/>
      <c r="BH234" s="116"/>
      <c r="BI234" s="126"/>
      <c r="BJ234" s="80"/>
      <c r="BK234" s="80"/>
      <c r="BL234" s="80"/>
      <c r="BM234" s="80"/>
      <c r="BN234" s="80"/>
      <c r="BO234" s="80"/>
      <c r="BP234" s="80"/>
      <c r="BQ234" s="80"/>
      <c r="BR234" s="80"/>
      <c r="BS234" s="80"/>
    </row>
    <row r="235" spans="1:71" s="95" customFormat="1" ht="15" x14ac:dyDescent="0.25">
      <c r="A235" s="148"/>
      <c r="B235" s="125"/>
      <c r="C235" s="414" t="s">
        <v>338</v>
      </c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163">
        <v>1825.12</v>
      </c>
      <c r="Q235" s="83"/>
      <c r="R235" s="83"/>
      <c r="S235"/>
      <c r="T235"/>
      <c r="U235"/>
      <c r="V235"/>
      <c r="W235"/>
      <c r="X235"/>
      <c r="Y235"/>
      <c r="Z235"/>
      <c r="AA235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116"/>
      <c r="AO235" s="116"/>
      <c r="AP235" s="126"/>
      <c r="AQ235" s="80"/>
      <c r="AR235" s="80"/>
      <c r="AS235" s="80"/>
      <c r="AT235" s="116"/>
      <c r="AU235" s="80"/>
      <c r="AV235" s="116"/>
      <c r="AW235" s="153"/>
      <c r="AX235" s="154"/>
      <c r="AY235" s="154"/>
      <c r="AZ235" s="154"/>
      <c r="BA235" s="154"/>
      <c r="BB235" s="153"/>
      <c r="BC235" s="154"/>
      <c r="BD235" s="153"/>
      <c r="BE235" s="116"/>
      <c r="BF235" s="126" t="s">
        <v>338</v>
      </c>
      <c r="BG235" s="116"/>
      <c r="BH235" s="116"/>
      <c r="BI235" s="126"/>
      <c r="BJ235" s="80"/>
      <c r="BK235" s="80"/>
      <c r="BL235" s="80"/>
      <c r="BM235" s="80"/>
      <c r="BN235" s="80"/>
      <c r="BO235" s="80"/>
      <c r="BP235" s="80"/>
      <c r="BQ235" s="80"/>
      <c r="BR235" s="80"/>
      <c r="BS235" s="80"/>
    </row>
    <row r="236" spans="1:71" s="95" customFormat="1" ht="15" x14ac:dyDescent="0.25">
      <c r="A236" s="148"/>
      <c r="B236" s="125"/>
      <c r="C236" s="414" t="s">
        <v>210</v>
      </c>
      <c r="D236" s="414"/>
      <c r="E236" s="414"/>
      <c r="F236" s="414"/>
      <c r="G236" s="414"/>
      <c r="H236" s="414"/>
      <c r="I236" s="414"/>
      <c r="J236" s="414"/>
      <c r="K236" s="414"/>
      <c r="L236" s="414"/>
      <c r="M236" s="414"/>
      <c r="N236" s="414"/>
      <c r="O236" s="414"/>
      <c r="P236" s="163">
        <v>13991.07</v>
      </c>
      <c r="Q236" s="83"/>
      <c r="R236" s="83"/>
      <c r="S236"/>
      <c r="T236"/>
      <c r="U236"/>
      <c r="V236"/>
      <c r="W236"/>
      <c r="X236"/>
      <c r="Y236"/>
      <c r="Z236"/>
      <c r="AA236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116"/>
      <c r="AO236" s="116"/>
      <c r="AP236" s="126"/>
      <c r="AQ236" s="80"/>
      <c r="AR236" s="80"/>
      <c r="AS236" s="80"/>
      <c r="AT236" s="116"/>
      <c r="AU236" s="80"/>
      <c r="AV236" s="116"/>
      <c r="AW236" s="153"/>
      <c r="AX236" s="154"/>
      <c r="AY236" s="154"/>
      <c r="AZ236" s="154"/>
      <c r="BA236" s="154"/>
      <c r="BB236" s="153"/>
      <c r="BC236" s="154"/>
      <c r="BD236" s="153"/>
      <c r="BE236" s="116"/>
      <c r="BF236" s="126" t="s">
        <v>210</v>
      </c>
      <c r="BG236" s="116"/>
      <c r="BH236" s="116"/>
      <c r="BI236" s="126"/>
      <c r="BJ236" s="80"/>
      <c r="BK236" s="80"/>
      <c r="BL236" s="80"/>
      <c r="BM236" s="80"/>
      <c r="BN236" s="80"/>
      <c r="BO236" s="80"/>
      <c r="BP236" s="80"/>
      <c r="BQ236" s="80"/>
      <c r="BR236" s="80"/>
      <c r="BS236" s="80"/>
    </row>
    <row r="237" spans="1:71" s="95" customFormat="1" ht="15" x14ac:dyDescent="0.25">
      <c r="A237" s="148"/>
      <c r="B237" s="125"/>
      <c r="C237" s="414" t="s">
        <v>206</v>
      </c>
      <c r="D237" s="414"/>
      <c r="E237" s="414"/>
      <c r="F237" s="414"/>
      <c r="G237" s="414"/>
      <c r="H237" s="414"/>
      <c r="I237" s="414"/>
      <c r="J237" s="414"/>
      <c r="K237" s="414"/>
      <c r="L237" s="414"/>
      <c r="M237" s="414"/>
      <c r="N237" s="414"/>
      <c r="O237" s="414"/>
      <c r="P237" s="164"/>
      <c r="Q237" s="83"/>
      <c r="R237" s="83"/>
      <c r="S237"/>
      <c r="T237"/>
      <c r="U237"/>
      <c r="V237"/>
      <c r="W237"/>
      <c r="X237"/>
      <c r="Y237"/>
      <c r="Z237"/>
      <c r="AA237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116"/>
      <c r="AO237" s="116"/>
      <c r="AP237" s="126"/>
      <c r="AQ237" s="80"/>
      <c r="AR237" s="80"/>
      <c r="AS237" s="80"/>
      <c r="AT237" s="116"/>
      <c r="AU237" s="80"/>
      <c r="AV237" s="116"/>
      <c r="AW237" s="153"/>
      <c r="AX237" s="154"/>
      <c r="AY237" s="154"/>
      <c r="AZ237" s="154"/>
      <c r="BA237" s="154"/>
      <c r="BB237" s="153"/>
      <c r="BC237" s="154"/>
      <c r="BD237" s="153"/>
      <c r="BE237" s="116"/>
      <c r="BF237" s="126" t="s">
        <v>206</v>
      </c>
      <c r="BG237" s="116"/>
      <c r="BH237" s="116"/>
      <c r="BI237" s="126"/>
      <c r="BJ237" s="80"/>
      <c r="BK237" s="80"/>
      <c r="BL237" s="80"/>
      <c r="BM237" s="80"/>
      <c r="BN237" s="80"/>
      <c r="BO237" s="80"/>
      <c r="BP237" s="80"/>
      <c r="BQ237" s="80"/>
      <c r="BR237" s="80"/>
      <c r="BS237" s="80"/>
    </row>
    <row r="238" spans="1:71" s="95" customFormat="1" ht="15" x14ac:dyDescent="0.25">
      <c r="A238" s="148"/>
      <c r="B238" s="125"/>
      <c r="C238" s="414" t="s">
        <v>211</v>
      </c>
      <c r="D238" s="414"/>
      <c r="E238" s="414"/>
      <c r="F238" s="414"/>
      <c r="G238" s="414"/>
      <c r="H238" s="414"/>
      <c r="I238" s="414"/>
      <c r="J238" s="414"/>
      <c r="K238" s="414"/>
      <c r="L238" s="414"/>
      <c r="M238" s="414"/>
      <c r="N238" s="414"/>
      <c r="O238" s="414"/>
      <c r="P238" s="163">
        <v>4695.29</v>
      </c>
      <c r="Q238" s="83"/>
      <c r="R238" s="83"/>
      <c r="S238"/>
      <c r="T238"/>
      <c r="U238"/>
      <c r="V238"/>
      <c r="W238"/>
      <c r="X238"/>
      <c r="Y238"/>
      <c r="Z238"/>
      <c r="AA238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116"/>
      <c r="AO238" s="116"/>
      <c r="AP238" s="126"/>
      <c r="AQ238" s="80"/>
      <c r="AR238" s="80"/>
      <c r="AS238" s="80"/>
      <c r="AT238" s="116"/>
      <c r="AU238" s="80"/>
      <c r="AV238" s="116"/>
      <c r="AW238" s="153"/>
      <c r="AX238" s="154"/>
      <c r="AY238" s="154"/>
      <c r="AZ238" s="154"/>
      <c r="BA238" s="154"/>
      <c r="BB238" s="153"/>
      <c r="BC238" s="154"/>
      <c r="BD238" s="153"/>
      <c r="BE238" s="116"/>
      <c r="BF238" s="126" t="s">
        <v>211</v>
      </c>
      <c r="BG238" s="116"/>
      <c r="BH238" s="116"/>
      <c r="BI238" s="126"/>
      <c r="BJ238" s="80"/>
      <c r="BK238" s="80"/>
      <c r="BL238" s="80"/>
      <c r="BM238" s="80"/>
      <c r="BN238" s="80"/>
      <c r="BO238" s="80"/>
      <c r="BP238" s="80"/>
      <c r="BQ238" s="80"/>
      <c r="BR238" s="80"/>
      <c r="BS238" s="80"/>
    </row>
    <row r="239" spans="1:71" s="95" customFormat="1" ht="15" x14ac:dyDescent="0.25">
      <c r="A239" s="148"/>
      <c r="B239" s="125"/>
      <c r="C239" s="414" t="s">
        <v>212</v>
      </c>
      <c r="D239" s="414"/>
      <c r="E239" s="414"/>
      <c r="F239" s="414"/>
      <c r="G239" s="414"/>
      <c r="H239" s="414"/>
      <c r="I239" s="414"/>
      <c r="J239" s="414"/>
      <c r="K239" s="414"/>
      <c r="L239" s="414"/>
      <c r="M239" s="414"/>
      <c r="N239" s="414"/>
      <c r="O239" s="414"/>
      <c r="P239" s="190">
        <v>756.4</v>
      </c>
      <c r="Q239" s="83"/>
      <c r="R239" s="83"/>
      <c r="S239"/>
      <c r="T239"/>
      <c r="U239"/>
      <c r="V239"/>
      <c r="W239"/>
      <c r="X239"/>
      <c r="Y239"/>
      <c r="Z239"/>
      <c r="AA239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116"/>
      <c r="AO239" s="116"/>
      <c r="AP239" s="126"/>
      <c r="AQ239" s="80"/>
      <c r="AR239" s="80"/>
      <c r="AS239" s="80"/>
      <c r="AT239" s="116"/>
      <c r="AU239" s="80"/>
      <c r="AV239" s="116"/>
      <c r="AW239" s="153"/>
      <c r="AX239" s="154"/>
      <c r="AY239" s="154"/>
      <c r="AZ239" s="154"/>
      <c r="BA239" s="154"/>
      <c r="BB239" s="153"/>
      <c r="BC239" s="154"/>
      <c r="BD239" s="153"/>
      <c r="BE239" s="116"/>
      <c r="BF239" s="126" t="s">
        <v>212</v>
      </c>
      <c r="BG239" s="116"/>
      <c r="BH239" s="116"/>
      <c r="BI239" s="126"/>
      <c r="BJ239" s="80"/>
      <c r="BK239" s="80"/>
      <c r="BL239" s="80"/>
      <c r="BM239" s="80"/>
      <c r="BN239" s="80"/>
      <c r="BO239" s="80"/>
      <c r="BP239" s="80"/>
      <c r="BQ239" s="80"/>
      <c r="BR239" s="80"/>
      <c r="BS239" s="80"/>
    </row>
    <row r="240" spans="1:71" s="95" customFormat="1" ht="15" x14ac:dyDescent="0.25">
      <c r="A240" s="148"/>
      <c r="B240" s="125"/>
      <c r="C240" s="414" t="s">
        <v>339</v>
      </c>
      <c r="D240" s="414"/>
      <c r="E240" s="414"/>
      <c r="F240" s="414"/>
      <c r="G240" s="414"/>
      <c r="H240" s="414"/>
      <c r="I240" s="414"/>
      <c r="J240" s="414"/>
      <c r="K240" s="414"/>
      <c r="L240" s="414"/>
      <c r="M240" s="414"/>
      <c r="N240" s="414"/>
      <c r="O240" s="414"/>
      <c r="P240" s="163">
        <v>1825.12</v>
      </c>
      <c r="Q240" s="83"/>
      <c r="R240" s="83"/>
      <c r="S240"/>
      <c r="T240"/>
      <c r="U240"/>
      <c r="V240"/>
      <c r="W240"/>
      <c r="X240"/>
      <c r="Y240"/>
      <c r="Z240"/>
      <c r="AA24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116"/>
      <c r="AO240" s="116"/>
      <c r="AP240" s="126"/>
      <c r="AQ240" s="80"/>
      <c r="AR240" s="80"/>
      <c r="AS240" s="80"/>
      <c r="AT240" s="116"/>
      <c r="AU240" s="80"/>
      <c r="AV240" s="116"/>
      <c r="AW240" s="153"/>
      <c r="AX240" s="154"/>
      <c r="AY240" s="154"/>
      <c r="AZ240" s="154"/>
      <c r="BA240" s="154"/>
      <c r="BB240" s="153"/>
      <c r="BC240" s="154"/>
      <c r="BD240" s="153"/>
      <c r="BE240" s="116"/>
      <c r="BF240" s="126" t="s">
        <v>339</v>
      </c>
      <c r="BG240" s="116"/>
      <c r="BH240" s="116"/>
      <c r="BI240" s="126"/>
      <c r="BJ240" s="80"/>
      <c r="BK240" s="80"/>
      <c r="BL240" s="80"/>
      <c r="BM240" s="80"/>
      <c r="BN240" s="80"/>
      <c r="BO240" s="80"/>
      <c r="BP240" s="80"/>
      <c r="BQ240" s="80"/>
      <c r="BR240" s="80"/>
      <c r="BS240" s="80"/>
    </row>
    <row r="241" spans="1:71" s="95" customFormat="1" ht="15" x14ac:dyDescent="0.25">
      <c r="A241" s="148"/>
      <c r="B241" s="125"/>
      <c r="C241" s="414" t="s">
        <v>214</v>
      </c>
      <c r="D241" s="414"/>
      <c r="E241" s="414"/>
      <c r="F241" s="414"/>
      <c r="G241" s="414"/>
      <c r="H241" s="414"/>
      <c r="I241" s="414"/>
      <c r="J241" s="414"/>
      <c r="K241" s="414"/>
      <c r="L241" s="414"/>
      <c r="M241" s="414"/>
      <c r="N241" s="414"/>
      <c r="O241" s="414"/>
      <c r="P241" s="163">
        <v>4272.71</v>
      </c>
      <c r="Q241" s="83"/>
      <c r="R241" s="83"/>
      <c r="S241"/>
      <c r="T241"/>
      <c r="U241"/>
      <c r="V241"/>
      <c r="W241"/>
      <c r="X241"/>
      <c r="Y241"/>
      <c r="Z241"/>
      <c r="AA241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116"/>
      <c r="AO241" s="116"/>
      <c r="AP241" s="126"/>
      <c r="AQ241" s="80"/>
      <c r="AR241" s="80"/>
      <c r="AS241" s="80"/>
      <c r="AT241" s="116"/>
      <c r="AU241" s="80"/>
      <c r="AV241" s="116"/>
      <c r="AW241" s="153"/>
      <c r="AX241" s="154"/>
      <c r="AY241" s="154"/>
      <c r="AZ241" s="154"/>
      <c r="BA241" s="154"/>
      <c r="BB241" s="153"/>
      <c r="BC241" s="154"/>
      <c r="BD241" s="153"/>
      <c r="BE241" s="116"/>
      <c r="BF241" s="126" t="s">
        <v>214</v>
      </c>
      <c r="BG241" s="116"/>
      <c r="BH241" s="116"/>
      <c r="BI241" s="126"/>
      <c r="BJ241" s="80"/>
      <c r="BK241" s="80"/>
      <c r="BL241" s="80"/>
      <c r="BM241" s="80"/>
      <c r="BN241" s="80"/>
      <c r="BO241" s="80"/>
      <c r="BP241" s="80"/>
      <c r="BQ241" s="80"/>
      <c r="BR241" s="80"/>
      <c r="BS241" s="80"/>
    </row>
    <row r="242" spans="1:71" s="95" customFormat="1" ht="15" x14ac:dyDescent="0.25">
      <c r="A242" s="148"/>
      <c r="B242" s="125"/>
      <c r="C242" s="414" t="s">
        <v>215</v>
      </c>
      <c r="D242" s="414"/>
      <c r="E242" s="414"/>
      <c r="F242" s="414"/>
      <c r="G242" s="414"/>
      <c r="H242" s="414"/>
      <c r="I242" s="414"/>
      <c r="J242" s="414"/>
      <c r="K242" s="414"/>
      <c r="L242" s="414"/>
      <c r="M242" s="414"/>
      <c r="N242" s="414"/>
      <c r="O242" s="414"/>
      <c r="P242" s="163">
        <v>2441.5500000000002</v>
      </c>
      <c r="Q242" s="83"/>
      <c r="R242" s="83"/>
      <c r="S242"/>
      <c r="T242"/>
      <c r="U242"/>
      <c r="V242"/>
      <c r="W242"/>
      <c r="X242"/>
      <c r="Y242"/>
      <c r="Z242"/>
      <c r="AA242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116"/>
      <c r="AO242" s="116"/>
      <c r="AP242" s="126"/>
      <c r="AQ242" s="80"/>
      <c r="AR242" s="80"/>
      <c r="AS242" s="80"/>
      <c r="AT242" s="116"/>
      <c r="AU242" s="80"/>
      <c r="AV242" s="116"/>
      <c r="AW242" s="153"/>
      <c r="AX242" s="154"/>
      <c r="AY242" s="154"/>
      <c r="AZ242" s="154"/>
      <c r="BA242" s="154"/>
      <c r="BB242" s="153"/>
      <c r="BC242" s="154"/>
      <c r="BD242" s="153"/>
      <c r="BE242" s="116"/>
      <c r="BF242" s="126" t="s">
        <v>215</v>
      </c>
      <c r="BG242" s="116"/>
      <c r="BH242" s="116"/>
      <c r="BI242" s="126"/>
      <c r="BJ242" s="80"/>
      <c r="BK242" s="80"/>
      <c r="BL242" s="80"/>
      <c r="BM242" s="80"/>
      <c r="BN242" s="80"/>
      <c r="BO242" s="80"/>
      <c r="BP242" s="80"/>
      <c r="BQ242" s="80"/>
      <c r="BR242" s="80"/>
      <c r="BS242" s="80"/>
    </row>
    <row r="243" spans="1:71" s="95" customFormat="1" ht="15" x14ac:dyDescent="0.25">
      <c r="A243" s="148"/>
      <c r="B243" s="125"/>
      <c r="C243" s="414" t="s">
        <v>216</v>
      </c>
      <c r="D243" s="414"/>
      <c r="E243" s="414"/>
      <c r="F243" s="414"/>
      <c r="G243" s="414"/>
      <c r="H243" s="414"/>
      <c r="I243" s="414"/>
      <c r="J243" s="414"/>
      <c r="K243" s="414"/>
      <c r="L243" s="414"/>
      <c r="M243" s="414"/>
      <c r="N243" s="414"/>
      <c r="O243" s="414"/>
      <c r="P243" s="163">
        <v>4695.29</v>
      </c>
      <c r="Q243" s="83"/>
      <c r="R243" s="83"/>
      <c r="S243"/>
      <c r="T243"/>
      <c r="U243"/>
      <c r="V243"/>
      <c r="W243"/>
      <c r="X243"/>
      <c r="Y243"/>
      <c r="Z243"/>
      <c r="AA243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116"/>
      <c r="AO243" s="116"/>
      <c r="AP243" s="126"/>
      <c r="AQ243" s="80"/>
      <c r="AR243" s="80"/>
      <c r="AS243" s="80"/>
      <c r="AT243" s="116"/>
      <c r="AU243" s="80"/>
      <c r="AV243" s="116"/>
      <c r="AW243" s="153"/>
      <c r="AX243" s="154"/>
      <c r="AY243" s="154"/>
      <c r="AZ243" s="154"/>
      <c r="BA243" s="154"/>
      <c r="BB243" s="153"/>
      <c r="BC243" s="154"/>
      <c r="BD243" s="153"/>
      <c r="BE243" s="116"/>
      <c r="BF243" s="126" t="s">
        <v>216</v>
      </c>
      <c r="BG243" s="116"/>
      <c r="BH243" s="116"/>
      <c r="BI243" s="126"/>
      <c r="BJ243" s="80"/>
      <c r="BK243" s="80"/>
      <c r="BL243" s="80"/>
      <c r="BM243" s="80"/>
      <c r="BN243" s="80"/>
      <c r="BO243" s="80"/>
      <c r="BP243" s="80"/>
      <c r="BQ243" s="80"/>
      <c r="BR243" s="80"/>
      <c r="BS243" s="80"/>
    </row>
    <row r="244" spans="1:71" s="95" customFormat="1" ht="15" x14ac:dyDescent="0.25">
      <c r="A244" s="148"/>
      <c r="B244" s="125"/>
      <c r="C244" s="414" t="s">
        <v>217</v>
      </c>
      <c r="D244" s="414"/>
      <c r="E244" s="414"/>
      <c r="F244" s="414"/>
      <c r="G244" s="414"/>
      <c r="H244" s="414"/>
      <c r="I244" s="414"/>
      <c r="J244" s="414"/>
      <c r="K244" s="414"/>
      <c r="L244" s="414"/>
      <c r="M244" s="414"/>
      <c r="N244" s="414"/>
      <c r="O244" s="414"/>
      <c r="P244" s="163">
        <v>4272.71</v>
      </c>
      <c r="Q244" s="83"/>
      <c r="R244" s="83"/>
      <c r="S244"/>
      <c r="T244"/>
      <c r="U244"/>
      <c r="V244"/>
      <c r="W244"/>
      <c r="X244"/>
      <c r="Y244"/>
      <c r="Z244"/>
      <c r="AA244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116"/>
      <c r="AO244" s="116"/>
      <c r="AP244" s="126"/>
      <c r="AQ244" s="80"/>
      <c r="AR244" s="80"/>
      <c r="AS244" s="80"/>
      <c r="AT244" s="116"/>
      <c r="AU244" s="80"/>
      <c r="AV244" s="116"/>
      <c r="AW244" s="153"/>
      <c r="AX244" s="154"/>
      <c r="AY244" s="154"/>
      <c r="AZ244" s="154"/>
      <c r="BA244" s="154"/>
      <c r="BB244" s="153"/>
      <c r="BC244" s="154"/>
      <c r="BD244" s="153"/>
      <c r="BE244" s="116"/>
      <c r="BF244" s="126" t="s">
        <v>217</v>
      </c>
      <c r="BG244" s="116"/>
      <c r="BH244" s="116"/>
      <c r="BI244" s="126"/>
      <c r="BJ244" s="80"/>
      <c r="BK244" s="80"/>
      <c r="BL244" s="80"/>
      <c r="BM244" s="80"/>
      <c r="BN244" s="80"/>
      <c r="BO244" s="80"/>
      <c r="BP244" s="80"/>
      <c r="BQ244" s="80"/>
      <c r="BR244" s="80"/>
      <c r="BS244" s="80"/>
    </row>
    <row r="245" spans="1:71" s="95" customFormat="1" ht="15" x14ac:dyDescent="0.25">
      <c r="A245" s="148"/>
      <c r="B245" s="125"/>
      <c r="C245" s="414" t="s">
        <v>218</v>
      </c>
      <c r="D245" s="414"/>
      <c r="E245" s="414"/>
      <c r="F245" s="414"/>
      <c r="G245" s="414"/>
      <c r="H245" s="414"/>
      <c r="I245" s="414"/>
      <c r="J245" s="414"/>
      <c r="K245" s="414"/>
      <c r="L245" s="414"/>
      <c r="M245" s="414"/>
      <c r="N245" s="414"/>
      <c r="O245" s="414"/>
      <c r="P245" s="163">
        <v>2441.5500000000002</v>
      </c>
      <c r="Q245" s="83"/>
      <c r="R245" s="83"/>
      <c r="S245"/>
      <c r="T245"/>
      <c r="U245"/>
      <c r="V245"/>
      <c r="W245"/>
      <c r="X245"/>
      <c r="Y245"/>
      <c r="Z245"/>
      <c r="AA245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116"/>
      <c r="AO245" s="116"/>
      <c r="AP245" s="126"/>
      <c r="AQ245" s="80"/>
      <c r="AR245" s="80"/>
      <c r="AS245" s="80"/>
      <c r="AT245" s="116"/>
      <c r="AU245" s="80"/>
      <c r="AV245" s="116"/>
      <c r="AW245" s="153"/>
      <c r="AX245" s="154"/>
      <c r="AY245" s="154"/>
      <c r="AZ245" s="154"/>
      <c r="BA245" s="154"/>
      <c r="BB245" s="153"/>
      <c r="BC245" s="154"/>
      <c r="BD245" s="153"/>
      <c r="BE245" s="116"/>
      <c r="BF245" s="126" t="s">
        <v>218</v>
      </c>
      <c r="BG245" s="116"/>
      <c r="BH245" s="116"/>
      <c r="BI245" s="126"/>
      <c r="BJ245" s="80"/>
      <c r="BK245" s="80"/>
      <c r="BL245" s="80"/>
      <c r="BM245" s="80"/>
      <c r="BN245" s="80"/>
      <c r="BO245" s="80"/>
      <c r="BP245" s="80"/>
      <c r="BQ245" s="80"/>
      <c r="BR245" s="80"/>
      <c r="BS245" s="80"/>
    </row>
    <row r="246" spans="1:71" s="95" customFormat="1" ht="15" x14ac:dyDescent="0.25">
      <c r="A246" s="148"/>
      <c r="B246" s="161"/>
      <c r="C246" s="420" t="s">
        <v>252</v>
      </c>
      <c r="D246" s="420"/>
      <c r="E246" s="420"/>
      <c r="F246" s="420"/>
      <c r="G246" s="420"/>
      <c r="H246" s="420"/>
      <c r="I246" s="420"/>
      <c r="J246" s="420"/>
      <c r="K246" s="420"/>
      <c r="L246" s="420"/>
      <c r="M246" s="420"/>
      <c r="N246" s="420"/>
      <c r="O246" s="420"/>
      <c r="P246" s="165">
        <v>13991.07</v>
      </c>
      <c r="Q246" s="83"/>
      <c r="R246" s="83"/>
      <c r="S246"/>
      <c r="T246"/>
      <c r="U246"/>
      <c r="V246"/>
      <c r="W246"/>
      <c r="X246"/>
      <c r="Y246"/>
      <c r="Z246"/>
      <c r="AA246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116"/>
      <c r="AO246" s="116"/>
      <c r="AP246" s="126"/>
      <c r="AQ246" s="80"/>
      <c r="AR246" s="80"/>
      <c r="AS246" s="80"/>
      <c r="AT246" s="116"/>
      <c r="AU246" s="80"/>
      <c r="AV246" s="116"/>
      <c r="AW246" s="153"/>
      <c r="AX246" s="154"/>
      <c r="AY246" s="154"/>
      <c r="AZ246" s="154"/>
      <c r="BA246" s="154"/>
      <c r="BB246" s="153"/>
      <c r="BC246" s="154"/>
      <c r="BD246" s="153"/>
      <c r="BE246" s="116"/>
      <c r="BF246" s="126"/>
      <c r="BG246" s="116" t="s">
        <v>252</v>
      </c>
      <c r="BH246" s="116"/>
      <c r="BI246" s="126"/>
      <c r="BJ246" s="80"/>
      <c r="BK246" s="80"/>
      <c r="BL246" s="80"/>
      <c r="BM246" s="80"/>
      <c r="BN246" s="80"/>
      <c r="BO246" s="80"/>
      <c r="BP246" s="80"/>
      <c r="BQ246" s="80"/>
      <c r="BR246" s="80"/>
      <c r="BS246" s="80"/>
    </row>
    <row r="247" spans="1:71" s="95" customFormat="1" ht="15" x14ac:dyDescent="0.25">
      <c r="A247" s="148"/>
      <c r="B247" s="161"/>
      <c r="C247" s="420" t="s">
        <v>220</v>
      </c>
      <c r="D247" s="420"/>
      <c r="E247" s="420"/>
      <c r="F247" s="420"/>
      <c r="G247" s="420"/>
      <c r="H247" s="420"/>
      <c r="I247" s="420"/>
      <c r="J247" s="420"/>
      <c r="K247" s="420"/>
      <c r="L247" s="420"/>
      <c r="M247" s="420"/>
      <c r="N247" s="420"/>
      <c r="O247" s="420"/>
      <c r="P247" s="166"/>
      <c r="Q247" s="83"/>
      <c r="R247" s="83"/>
      <c r="S247"/>
      <c r="T247"/>
      <c r="U247"/>
      <c r="V247"/>
      <c r="W247"/>
      <c r="X247"/>
      <c r="Y247"/>
      <c r="Z247"/>
      <c r="AA247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116"/>
      <c r="AO247" s="116"/>
      <c r="AP247" s="126"/>
      <c r="AQ247" s="80"/>
      <c r="AR247" s="80"/>
      <c r="AS247" s="80"/>
      <c r="AT247" s="116"/>
      <c r="AU247" s="80"/>
      <c r="AV247" s="116"/>
      <c r="AW247" s="153"/>
      <c r="AX247" s="154"/>
      <c r="AY247" s="154"/>
      <c r="AZ247" s="154"/>
      <c r="BA247" s="154"/>
      <c r="BB247" s="153"/>
      <c r="BC247" s="154"/>
      <c r="BD247" s="153"/>
      <c r="BE247" s="116"/>
      <c r="BF247" s="126"/>
      <c r="BG247" s="116"/>
      <c r="BH247" s="116" t="s">
        <v>220</v>
      </c>
      <c r="BI247" s="126"/>
      <c r="BJ247" s="80"/>
      <c r="BK247" s="80"/>
      <c r="BL247" s="80"/>
      <c r="BM247" s="80"/>
      <c r="BN247" s="80"/>
      <c r="BO247" s="80"/>
      <c r="BP247" s="80"/>
      <c r="BQ247" s="80"/>
      <c r="BR247" s="80"/>
      <c r="BS247" s="80"/>
    </row>
    <row r="248" spans="1:71" s="95" customFormat="1" ht="15" x14ac:dyDescent="0.25">
      <c r="A248" s="148"/>
      <c r="B248" s="161"/>
      <c r="C248" s="421" t="s">
        <v>221</v>
      </c>
      <c r="D248" s="421"/>
      <c r="E248" s="421"/>
      <c r="F248" s="421"/>
      <c r="G248" s="421"/>
      <c r="H248" s="421"/>
      <c r="I248" s="421"/>
      <c r="J248" s="421"/>
      <c r="K248" s="167">
        <v>10.406000000000001</v>
      </c>
      <c r="L248" s="421"/>
      <c r="M248" s="421"/>
      <c r="N248" s="421"/>
      <c r="O248" s="421"/>
      <c r="P248" s="164"/>
      <c r="Q248" s="83"/>
      <c r="R248" s="83"/>
      <c r="S248"/>
      <c r="T248"/>
      <c r="U248"/>
      <c r="V248"/>
      <c r="W248"/>
      <c r="X248"/>
      <c r="Y248"/>
      <c r="Z248"/>
      <c r="AA248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116"/>
      <c r="AO248" s="116"/>
      <c r="AP248" s="126"/>
      <c r="AQ248" s="80"/>
      <c r="AR248" s="80"/>
      <c r="AS248" s="80"/>
      <c r="AT248" s="116"/>
      <c r="AU248" s="80"/>
      <c r="AV248" s="116"/>
      <c r="AW248" s="153"/>
      <c r="AX248" s="154"/>
      <c r="AY248" s="154"/>
      <c r="AZ248" s="154"/>
      <c r="BA248" s="154"/>
      <c r="BB248" s="153"/>
      <c r="BC248" s="154"/>
      <c r="BD248" s="153"/>
      <c r="BE248" s="116"/>
      <c r="BF248" s="126"/>
      <c r="BG248" s="116"/>
      <c r="BH248" s="116"/>
      <c r="BI248" s="126" t="s">
        <v>221</v>
      </c>
      <c r="BJ248" s="80"/>
      <c r="BK248" s="80"/>
      <c r="BL248" s="80"/>
      <c r="BM248" s="80"/>
      <c r="BN248" s="80"/>
      <c r="BO248" s="80"/>
      <c r="BP248" s="80"/>
      <c r="BQ248" s="80"/>
      <c r="BR248" s="80"/>
      <c r="BS248" s="80"/>
    </row>
    <row r="249" spans="1:71" s="95" customFormat="1" ht="15" x14ac:dyDescent="0.25">
      <c r="A249" s="148"/>
      <c r="B249" s="161"/>
      <c r="C249" s="420" t="s">
        <v>253</v>
      </c>
      <c r="D249" s="420"/>
      <c r="E249" s="420"/>
      <c r="F249" s="420"/>
      <c r="G249" s="420"/>
      <c r="H249" s="420"/>
      <c r="I249" s="420"/>
      <c r="J249" s="420"/>
      <c r="K249" s="420"/>
      <c r="L249" s="420"/>
      <c r="M249" s="420"/>
      <c r="N249" s="420"/>
      <c r="O249" s="420"/>
      <c r="P249" s="162"/>
      <c r="Q249" s="83"/>
      <c r="R249" s="83"/>
      <c r="S249"/>
      <c r="T249"/>
      <c r="U249"/>
      <c r="V249"/>
      <c r="W249"/>
      <c r="X249"/>
      <c r="Y249"/>
      <c r="Z249"/>
      <c r="AA249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B249" s="80"/>
      <c r="BC249" s="80"/>
      <c r="BD249" s="80"/>
      <c r="BE249" s="80"/>
      <c r="BF249" s="80"/>
      <c r="BG249" s="80"/>
      <c r="BH249" s="80"/>
      <c r="BI249" s="80"/>
      <c r="BJ249" s="80"/>
      <c r="BK249" s="116" t="s">
        <v>253</v>
      </c>
      <c r="BL249" s="80"/>
      <c r="BM249" s="80"/>
      <c r="BN249" s="80"/>
      <c r="BO249" s="80"/>
      <c r="BP249" s="80"/>
      <c r="BQ249" s="80"/>
      <c r="BR249" s="80"/>
      <c r="BS249" s="80"/>
    </row>
    <row r="250" spans="1:71" s="95" customFormat="1" ht="15" x14ac:dyDescent="0.25">
      <c r="A250" s="148"/>
      <c r="B250" s="125"/>
      <c r="C250" s="414" t="s">
        <v>254</v>
      </c>
      <c r="D250" s="414"/>
      <c r="E250" s="414"/>
      <c r="F250" s="414"/>
      <c r="G250" s="414"/>
      <c r="H250" s="414"/>
      <c r="I250" s="414"/>
      <c r="J250" s="414"/>
      <c r="K250" s="414"/>
      <c r="L250" s="414"/>
      <c r="M250" s="414"/>
      <c r="N250" s="414"/>
      <c r="O250" s="414"/>
      <c r="P250" s="163">
        <v>44574.21</v>
      </c>
      <c r="Q250" s="83"/>
      <c r="R250" s="83"/>
      <c r="S250"/>
      <c r="T250"/>
      <c r="U250"/>
      <c r="V250"/>
      <c r="W250"/>
      <c r="X250"/>
      <c r="Y250"/>
      <c r="Z250"/>
      <c r="AA25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80"/>
      <c r="AX250" s="80"/>
      <c r="AY250" s="80"/>
      <c r="AZ250" s="80"/>
      <c r="BA250" s="80"/>
      <c r="BB250" s="80"/>
      <c r="BC250" s="80"/>
      <c r="BD250" s="80"/>
      <c r="BE250" s="80"/>
      <c r="BF250" s="80"/>
      <c r="BG250" s="80"/>
      <c r="BH250" s="80"/>
      <c r="BI250" s="80"/>
      <c r="BJ250" s="80"/>
      <c r="BK250" s="116"/>
      <c r="BL250" s="126" t="s">
        <v>254</v>
      </c>
      <c r="BM250" s="80"/>
      <c r="BN250" s="80"/>
      <c r="BO250" s="80"/>
      <c r="BP250" s="80"/>
      <c r="BQ250" s="80"/>
      <c r="BR250" s="80"/>
      <c r="BS250" s="80"/>
    </row>
    <row r="251" spans="1:71" s="95" customFormat="1" ht="15" x14ac:dyDescent="0.25">
      <c r="A251" s="148"/>
      <c r="B251" s="125"/>
      <c r="C251" s="414" t="s">
        <v>206</v>
      </c>
      <c r="D251" s="414"/>
      <c r="E251" s="414"/>
      <c r="F251" s="414"/>
      <c r="G251" s="414"/>
      <c r="H251" s="414"/>
      <c r="I251" s="414"/>
      <c r="J251" s="414"/>
      <c r="K251" s="414"/>
      <c r="L251" s="414"/>
      <c r="M251" s="414"/>
      <c r="N251" s="414"/>
      <c r="O251" s="414"/>
      <c r="P251" s="164"/>
      <c r="Q251" s="83"/>
      <c r="R251" s="83"/>
      <c r="S251"/>
      <c r="T251"/>
      <c r="U251"/>
      <c r="V251"/>
      <c r="W251"/>
      <c r="X251"/>
      <c r="Y251"/>
      <c r="Z251"/>
      <c r="AA251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80"/>
      <c r="AX251" s="80"/>
      <c r="AY251" s="80"/>
      <c r="AZ251" s="80"/>
      <c r="BA251" s="80"/>
      <c r="BB251" s="80"/>
      <c r="BC251" s="80"/>
      <c r="BD251" s="80"/>
      <c r="BE251" s="80"/>
      <c r="BF251" s="80"/>
      <c r="BG251" s="80"/>
      <c r="BH251" s="80"/>
      <c r="BI251" s="80"/>
      <c r="BJ251" s="80"/>
      <c r="BK251" s="116"/>
      <c r="BL251" s="126" t="s">
        <v>206</v>
      </c>
      <c r="BM251" s="80"/>
      <c r="BN251" s="80"/>
      <c r="BO251" s="80"/>
      <c r="BP251" s="80"/>
      <c r="BQ251" s="80"/>
      <c r="BR251" s="80"/>
      <c r="BS251" s="80"/>
    </row>
    <row r="252" spans="1:71" s="95" customFormat="1" ht="15" x14ac:dyDescent="0.25">
      <c r="A252" s="148"/>
      <c r="B252" s="125"/>
      <c r="C252" s="414" t="s">
        <v>207</v>
      </c>
      <c r="D252" s="414"/>
      <c r="E252" s="414"/>
      <c r="F252" s="414"/>
      <c r="G252" s="414"/>
      <c r="H252" s="414"/>
      <c r="I252" s="414"/>
      <c r="J252" s="414"/>
      <c r="K252" s="414"/>
      <c r="L252" s="414"/>
      <c r="M252" s="414"/>
      <c r="N252" s="414"/>
      <c r="O252" s="414"/>
      <c r="P252" s="163">
        <v>20459.52</v>
      </c>
      <c r="Q252" s="83"/>
      <c r="R252" s="83"/>
      <c r="S252"/>
      <c r="T252"/>
      <c r="U252"/>
      <c r="V252"/>
      <c r="W252"/>
      <c r="X252"/>
      <c r="Y252"/>
      <c r="Z252"/>
      <c r="AA252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AZ252" s="80"/>
      <c r="BA252" s="80"/>
      <c r="BB252" s="80"/>
      <c r="BC252" s="80"/>
      <c r="BD252" s="80"/>
      <c r="BE252" s="80"/>
      <c r="BF252" s="80"/>
      <c r="BG252" s="80"/>
      <c r="BH252" s="80"/>
      <c r="BI252" s="80"/>
      <c r="BJ252" s="80"/>
      <c r="BK252" s="116"/>
      <c r="BL252" s="126" t="s">
        <v>207</v>
      </c>
      <c r="BM252" s="80"/>
      <c r="BN252" s="80"/>
      <c r="BO252" s="80"/>
      <c r="BP252" s="80"/>
      <c r="BQ252" s="80"/>
      <c r="BR252" s="80"/>
      <c r="BS252" s="80"/>
    </row>
    <row r="253" spans="1:71" s="95" customFormat="1" ht="15" x14ac:dyDescent="0.25">
      <c r="A253" s="148"/>
      <c r="B253" s="125"/>
      <c r="C253" s="414" t="s">
        <v>208</v>
      </c>
      <c r="D253" s="414"/>
      <c r="E253" s="414"/>
      <c r="F253" s="414"/>
      <c r="G253" s="414"/>
      <c r="H253" s="414"/>
      <c r="I253" s="414"/>
      <c r="J253" s="414"/>
      <c r="K253" s="414"/>
      <c r="L253" s="414"/>
      <c r="M253" s="414"/>
      <c r="N253" s="414"/>
      <c r="O253" s="414"/>
      <c r="P253" s="163">
        <v>12322.21</v>
      </c>
      <c r="Q253" s="83"/>
      <c r="R253" s="83"/>
      <c r="S253"/>
      <c r="T253"/>
      <c r="U253"/>
      <c r="V253"/>
      <c r="W253"/>
      <c r="X253"/>
      <c r="Y253"/>
      <c r="Z253"/>
      <c r="AA253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AZ253" s="80"/>
      <c r="BA253" s="80"/>
      <c r="BB253" s="80"/>
      <c r="BC253" s="80"/>
      <c r="BD253" s="80"/>
      <c r="BE253" s="80"/>
      <c r="BF253" s="80"/>
      <c r="BG253" s="80"/>
      <c r="BH253" s="80"/>
      <c r="BI253" s="80"/>
      <c r="BJ253" s="80"/>
      <c r="BK253" s="116"/>
      <c r="BL253" s="126" t="s">
        <v>208</v>
      </c>
      <c r="BM253" s="80"/>
      <c r="BN253" s="80"/>
      <c r="BO253" s="80"/>
      <c r="BP253" s="80"/>
      <c r="BQ253" s="80"/>
      <c r="BR253" s="80"/>
      <c r="BS253" s="80"/>
    </row>
    <row r="254" spans="1:71" s="95" customFormat="1" ht="15" x14ac:dyDescent="0.25">
      <c r="A254" s="148"/>
      <c r="B254" s="125"/>
      <c r="C254" s="414" t="s">
        <v>209</v>
      </c>
      <c r="D254" s="414"/>
      <c r="E254" s="414"/>
      <c r="F254" s="414"/>
      <c r="G254" s="414"/>
      <c r="H254" s="414"/>
      <c r="I254" s="414"/>
      <c r="J254" s="414"/>
      <c r="K254" s="414"/>
      <c r="L254" s="414"/>
      <c r="M254" s="414"/>
      <c r="N254" s="414"/>
      <c r="O254" s="414"/>
      <c r="P254" s="163">
        <v>5234.24</v>
      </c>
      <c r="Q254" s="83"/>
      <c r="R254" s="83"/>
      <c r="S254"/>
      <c r="T254"/>
      <c r="U254"/>
      <c r="V254"/>
      <c r="W254"/>
      <c r="X254"/>
      <c r="Y254"/>
      <c r="Z254"/>
      <c r="AA254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AZ254" s="80"/>
      <c r="BA254" s="80"/>
      <c r="BB254" s="80"/>
      <c r="BC254" s="80"/>
      <c r="BD254" s="80"/>
      <c r="BE254" s="80"/>
      <c r="BF254" s="80"/>
      <c r="BG254" s="80"/>
      <c r="BH254" s="80"/>
      <c r="BI254" s="80"/>
      <c r="BJ254" s="80"/>
      <c r="BK254" s="116"/>
      <c r="BL254" s="126" t="s">
        <v>209</v>
      </c>
      <c r="BM254" s="80"/>
      <c r="BN254" s="80"/>
      <c r="BO254" s="80"/>
      <c r="BP254" s="80"/>
      <c r="BQ254" s="80"/>
      <c r="BR254" s="80"/>
      <c r="BS254" s="80"/>
    </row>
    <row r="255" spans="1:71" s="95" customFormat="1" ht="15" x14ac:dyDescent="0.25">
      <c r="A255" s="148"/>
      <c r="B255" s="125"/>
      <c r="C255" s="414" t="s">
        <v>338</v>
      </c>
      <c r="D255" s="414"/>
      <c r="E255" s="414"/>
      <c r="F255" s="414"/>
      <c r="G255" s="414"/>
      <c r="H255" s="414"/>
      <c r="I255" s="414"/>
      <c r="J255" s="414"/>
      <c r="K255" s="414"/>
      <c r="L255" s="414"/>
      <c r="M255" s="414"/>
      <c r="N255" s="414"/>
      <c r="O255" s="414"/>
      <c r="P255" s="163">
        <v>6558.24</v>
      </c>
      <c r="Q255" s="83"/>
      <c r="R255" s="83"/>
      <c r="S255"/>
      <c r="T255"/>
      <c r="U255"/>
      <c r="V255"/>
      <c r="W255"/>
      <c r="X255"/>
      <c r="Y255"/>
      <c r="Z255"/>
      <c r="AA255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80"/>
      <c r="AX255" s="80"/>
      <c r="AY255" s="80"/>
      <c r="AZ255" s="80"/>
      <c r="BA255" s="80"/>
      <c r="BB255" s="80"/>
      <c r="BC255" s="80"/>
      <c r="BD255" s="80"/>
      <c r="BE255" s="80"/>
      <c r="BF255" s="80"/>
      <c r="BG255" s="80"/>
      <c r="BH255" s="80"/>
      <c r="BI255" s="80"/>
      <c r="BJ255" s="80"/>
      <c r="BK255" s="116"/>
      <c r="BL255" s="126" t="s">
        <v>338</v>
      </c>
      <c r="BM255" s="80"/>
      <c r="BN255" s="80"/>
      <c r="BO255" s="80"/>
      <c r="BP255" s="80"/>
      <c r="BQ255" s="80"/>
      <c r="BR255" s="80"/>
      <c r="BS255" s="80"/>
    </row>
    <row r="256" spans="1:71" s="95" customFormat="1" ht="15" x14ac:dyDescent="0.25">
      <c r="A256" s="148"/>
      <c r="B256" s="125"/>
      <c r="C256" s="414" t="s">
        <v>210</v>
      </c>
      <c r="D256" s="414"/>
      <c r="E256" s="414"/>
      <c r="F256" s="414"/>
      <c r="G256" s="414"/>
      <c r="H256" s="414"/>
      <c r="I256" s="414"/>
      <c r="J256" s="414"/>
      <c r="K256" s="414"/>
      <c r="L256" s="414"/>
      <c r="M256" s="414"/>
      <c r="N256" s="414"/>
      <c r="O256" s="414"/>
      <c r="P256" s="163">
        <v>80491.759999999995</v>
      </c>
      <c r="Q256" s="83"/>
      <c r="R256" s="83"/>
      <c r="S256"/>
      <c r="T256"/>
      <c r="U256"/>
      <c r="V256"/>
      <c r="W256"/>
      <c r="X256"/>
      <c r="Y256"/>
      <c r="Z256"/>
      <c r="AA256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AZ256" s="80"/>
      <c r="BA256" s="80"/>
      <c r="BB256" s="80"/>
      <c r="BC256" s="80"/>
      <c r="BD256" s="80"/>
      <c r="BE256" s="80"/>
      <c r="BF256" s="80"/>
      <c r="BG256" s="80"/>
      <c r="BH256" s="80"/>
      <c r="BI256" s="80"/>
      <c r="BJ256" s="80"/>
      <c r="BK256" s="116"/>
      <c r="BL256" s="126" t="s">
        <v>210</v>
      </c>
      <c r="BM256" s="80"/>
      <c r="BN256" s="80"/>
      <c r="BO256" s="80"/>
      <c r="BP256" s="80"/>
      <c r="BQ256" s="80"/>
      <c r="BR256" s="80"/>
      <c r="BS256" s="80"/>
    </row>
    <row r="257" spans="1:71" s="95" customFormat="1" ht="15" x14ac:dyDescent="0.25">
      <c r="A257" s="148"/>
      <c r="B257" s="125"/>
      <c r="C257" s="414" t="s">
        <v>206</v>
      </c>
      <c r="D257" s="414"/>
      <c r="E257" s="414"/>
      <c r="F257" s="414"/>
      <c r="G257" s="414"/>
      <c r="H257" s="414"/>
      <c r="I257" s="414"/>
      <c r="J257" s="414"/>
      <c r="K257" s="414"/>
      <c r="L257" s="414"/>
      <c r="M257" s="414"/>
      <c r="N257" s="414"/>
      <c r="O257" s="414"/>
      <c r="P257" s="164"/>
      <c r="Q257" s="83"/>
      <c r="R257" s="83"/>
      <c r="S257"/>
      <c r="T257"/>
      <c r="U257"/>
      <c r="V257"/>
      <c r="W257"/>
      <c r="X257"/>
      <c r="Y257"/>
      <c r="Z257"/>
      <c r="AA257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AZ257" s="80"/>
      <c r="BA257" s="80"/>
      <c r="BB257" s="80"/>
      <c r="BC257" s="80"/>
      <c r="BD257" s="80"/>
      <c r="BE257" s="80"/>
      <c r="BF257" s="80"/>
      <c r="BG257" s="80"/>
      <c r="BH257" s="80"/>
      <c r="BI257" s="80"/>
      <c r="BJ257" s="80"/>
      <c r="BK257" s="116"/>
      <c r="BL257" s="126" t="s">
        <v>206</v>
      </c>
      <c r="BM257" s="80"/>
      <c r="BN257" s="80"/>
      <c r="BO257" s="80"/>
      <c r="BP257" s="80"/>
      <c r="BQ257" s="80"/>
      <c r="BR257" s="80"/>
      <c r="BS257" s="80"/>
    </row>
    <row r="258" spans="1:71" s="95" customFormat="1" ht="15" x14ac:dyDescent="0.25">
      <c r="A258" s="148"/>
      <c r="B258" s="125"/>
      <c r="C258" s="414" t="s">
        <v>211</v>
      </c>
      <c r="D258" s="414"/>
      <c r="E258" s="414"/>
      <c r="F258" s="414"/>
      <c r="G258" s="414"/>
      <c r="H258" s="414"/>
      <c r="I258" s="414"/>
      <c r="J258" s="414"/>
      <c r="K258" s="414"/>
      <c r="L258" s="414"/>
      <c r="M258" s="414"/>
      <c r="N258" s="414"/>
      <c r="O258" s="414"/>
      <c r="P258" s="163">
        <v>18647.400000000001</v>
      </c>
      <c r="Q258" s="83"/>
      <c r="R258" s="83"/>
      <c r="S258"/>
      <c r="T258"/>
      <c r="U258"/>
      <c r="V258"/>
      <c r="W258"/>
      <c r="X258"/>
      <c r="Y258"/>
      <c r="Z258"/>
      <c r="AA258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80"/>
      <c r="AX258" s="80"/>
      <c r="AY258" s="80"/>
      <c r="AZ258" s="80"/>
      <c r="BA258" s="80"/>
      <c r="BB258" s="80"/>
      <c r="BC258" s="80"/>
      <c r="BD258" s="80"/>
      <c r="BE258" s="80"/>
      <c r="BF258" s="80"/>
      <c r="BG258" s="80"/>
      <c r="BH258" s="80"/>
      <c r="BI258" s="80"/>
      <c r="BJ258" s="80"/>
      <c r="BK258" s="116"/>
      <c r="BL258" s="126" t="s">
        <v>211</v>
      </c>
      <c r="BM258" s="80"/>
      <c r="BN258" s="80"/>
      <c r="BO258" s="80"/>
      <c r="BP258" s="80"/>
      <c r="BQ258" s="80"/>
      <c r="BR258" s="80"/>
      <c r="BS258" s="80"/>
    </row>
    <row r="259" spans="1:71" s="95" customFormat="1" ht="15" x14ac:dyDescent="0.25">
      <c r="A259" s="148"/>
      <c r="B259" s="125"/>
      <c r="C259" s="414" t="s">
        <v>212</v>
      </c>
      <c r="D259" s="414"/>
      <c r="E259" s="414"/>
      <c r="F259" s="414"/>
      <c r="G259" s="414"/>
      <c r="H259" s="414"/>
      <c r="I259" s="414"/>
      <c r="J259" s="414"/>
      <c r="K259" s="414"/>
      <c r="L259" s="414"/>
      <c r="M259" s="414"/>
      <c r="N259" s="414"/>
      <c r="O259" s="414"/>
      <c r="P259" s="163">
        <v>12217.55</v>
      </c>
      <c r="Q259" s="83"/>
      <c r="R259" s="83"/>
      <c r="S259"/>
      <c r="T259"/>
      <c r="U259"/>
      <c r="V259"/>
      <c r="W259"/>
      <c r="X259"/>
      <c r="Y259"/>
      <c r="Z259"/>
      <c r="AA259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B259" s="80"/>
      <c r="BC259" s="80"/>
      <c r="BD259" s="80"/>
      <c r="BE259" s="80"/>
      <c r="BF259" s="80"/>
      <c r="BG259" s="80"/>
      <c r="BH259" s="80"/>
      <c r="BI259" s="80"/>
      <c r="BJ259" s="80"/>
      <c r="BK259" s="116"/>
      <c r="BL259" s="126" t="s">
        <v>212</v>
      </c>
      <c r="BM259" s="80"/>
      <c r="BN259" s="80"/>
      <c r="BO259" s="80"/>
      <c r="BP259" s="80"/>
      <c r="BQ259" s="80"/>
      <c r="BR259" s="80"/>
      <c r="BS259" s="80"/>
    </row>
    <row r="260" spans="1:71" s="95" customFormat="1" ht="15" x14ac:dyDescent="0.25">
      <c r="A260" s="148"/>
      <c r="B260" s="125"/>
      <c r="C260" s="414" t="s">
        <v>213</v>
      </c>
      <c r="D260" s="414"/>
      <c r="E260" s="414"/>
      <c r="F260" s="414"/>
      <c r="G260" s="414"/>
      <c r="H260" s="414"/>
      <c r="I260" s="414"/>
      <c r="J260" s="414"/>
      <c r="K260" s="414"/>
      <c r="L260" s="414"/>
      <c r="M260" s="414"/>
      <c r="N260" s="414"/>
      <c r="O260" s="414"/>
      <c r="P260" s="163">
        <v>5186.0200000000004</v>
      </c>
      <c r="Q260" s="83"/>
      <c r="R260" s="83"/>
      <c r="S260"/>
      <c r="T260"/>
      <c r="U260"/>
      <c r="V260"/>
      <c r="W260"/>
      <c r="X260"/>
      <c r="Y260"/>
      <c r="Z260"/>
      <c r="AA26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AZ260" s="80"/>
      <c r="BA260" s="80"/>
      <c r="BB260" s="80"/>
      <c r="BC260" s="80"/>
      <c r="BD260" s="80"/>
      <c r="BE260" s="80"/>
      <c r="BF260" s="80"/>
      <c r="BG260" s="80"/>
      <c r="BH260" s="80"/>
      <c r="BI260" s="80"/>
      <c r="BJ260" s="80"/>
      <c r="BK260" s="116"/>
      <c r="BL260" s="126" t="s">
        <v>213</v>
      </c>
      <c r="BM260" s="80"/>
      <c r="BN260" s="80"/>
      <c r="BO260" s="80"/>
      <c r="BP260" s="80"/>
      <c r="BQ260" s="80"/>
      <c r="BR260" s="80"/>
      <c r="BS260" s="80"/>
    </row>
    <row r="261" spans="1:71" s="95" customFormat="1" ht="15" x14ac:dyDescent="0.25">
      <c r="A261" s="148"/>
      <c r="B261" s="125"/>
      <c r="C261" s="414" t="s">
        <v>339</v>
      </c>
      <c r="D261" s="414"/>
      <c r="E261" s="414"/>
      <c r="F261" s="414"/>
      <c r="G261" s="414"/>
      <c r="H261" s="414"/>
      <c r="I261" s="414"/>
      <c r="J261" s="414"/>
      <c r="K261" s="414"/>
      <c r="L261" s="414"/>
      <c r="M261" s="414"/>
      <c r="N261" s="414"/>
      <c r="O261" s="414"/>
      <c r="P261" s="163">
        <v>6531.39</v>
      </c>
      <c r="Q261" s="83"/>
      <c r="R261" s="83"/>
      <c r="S261"/>
      <c r="T261"/>
      <c r="U261"/>
      <c r="V261"/>
      <c r="W261"/>
      <c r="X261"/>
      <c r="Y261"/>
      <c r="Z261"/>
      <c r="AA261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80"/>
      <c r="AX261" s="80"/>
      <c r="AY261" s="80"/>
      <c r="AZ261" s="80"/>
      <c r="BA261" s="80"/>
      <c r="BB261" s="80"/>
      <c r="BC261" s="80"/>
      <c r="BD261" s="80"/>
      <c r="BE261" s="80"/>
      <c r="BF261" s="80"/>
      <c r="BG261" s="80"/>
      <c r="BH261" s="80"/>
      <c r="BI261" s="80"/>
      <c r="BJ261" s="80"/>
      <c r="BK261" s="116"/>
      <c r="BL261" s="126" t="s">
        <v>339</v>
      </c>
      <c r="BM261" s="80"/>
      <c r="BN261" s="80"/>
      <c r="BO261" s="80"/>
      <c r="BP261" s="80"/>
      <c r="BQ261" s="80"/>
      <c r="BR261" s="80"/>
      <c r="BS261" s="80"/>
    </row>
    <row r="262" spans="1:71" s="95" customFormat="1" ht="15" x14ac:dyDescent="0.25">
      <c r="A262" s="148"/>
      <c r="B262" s="125"/>
      <c r="C262" s="414" t="s">
        <v>214</v>
      </c>
      <c r="D262" s="414"/>
      <c r="E262" s="414"/>
      <c r="F262" s="414"/>
      <c r="G262" s="414"/>
      <c r="H262" s="414"/>
      <c r="I262" s="414"/>
      <c r="J262" s="414"/>
      <c r="K262" s="414"/>
      <c r="L262" s="414"/>
      <c r="M262" s="414"/>
      <c r="N262" s="414"/>
      <c r="O262" s="414"/>
      <c r="P262" s="163">
        <v>23984.98</v>
      </c>
      <c r="Q262" s="83"/>
      <c r="R262" s="83"/>
      <c r="S262"/>
      <c r="T262"/>
      <c r="U262"/>
      <c r="V262"/>
      <c r="W262"/>
      <c r="X262"/>
      <c r="Y262"/>
      <c r="Z262"/>
      <c r="AA262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80"/>
      <c r="AX262" s="80"/>
      <c r="AY262" s="80"/>
      <c r="AZ262" s="80"/>
      <c r="BA262" s="80"/>
      <c r="BB262" s="80"/>
      <c r="BC262" s="80"/>
      <c r="BD262" s="80"/>
      <c r="BE262" s="80"/>
      <c r="BF262" s="80"/>
      <c r="BG262" s="80"/>
      <c r="BH262" s="80"/>
      <c r="BI262" s="80"/>
      <c r="BJ262" s="80"/>
      <c r="BK262" s="116"/>
      <c r="BL262" s="126" t="s">
        <v>214</v>
      </c>
      <c r="BM262" s="80"/>
      <c r="BN262" s="80"/>
      <c r="BO262" s="80"/>
      <c r="BP262" s="80"/>
      <c r="BQ262" s="80"/>
      <c r="BR262" s="80"/>
      <c r="BS262" s="80"/>
    </row>
    <row r="263" spans="1:71" s="95" customFormat="1" ht="15" x14ac:dyDescent="0.25">
      <c r="A263" s="148"/>
      <c r="B263" s="125"/>
      <c r="C263" s="414" t="s">
        <v>215</v>
      </c>
      <c r="D263" s="414"/>
      <c r="E263" s="414"/>
      <c r="F263" s="414"/>
      <c r="G263" s="414"/>
      <c r="H263" s="414"/>
      <c r="I263" s="414"/>
      <c r="J263" s="414"/>
      <c r="K263" s="414"/>
      <c r="L263" s="414"/>
      <c r="M263" s="414"/>
      <c r="N263" s="414"/>
      <c r="O263" s="414"/>
      <c r="P263" s="163">
        <v>13924.42</v>
      </c>
      <c r="Q263" s="83"/>
      <c r="R263" s="83"/>
      <c r="S263"/>
      <c r="T263"/>
      <c r="U263"/>
      <c r="V263"/>
      <c r="W263"/>
      <c r="X263"/>
      <c r="Y263"/>
      <c r="Z263"/>
      <c r="AA263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80"/>
      <c r="AX263" s="80"/>
      <c r="AY263" s="80"/>
      <c r="AZ263" s="80"/>
      <c r="BA263" s="80"/>
      <c r="BB263" s="80"/>
      <c r="BC263" s="80"/>
      <c r="BD263" s="80"/>
      <c r="BE263" s="80"/>
      <c r="BF263" s="80"/>
      <c r="BG263" s="80"/>
      <c r="BH263" s="80"/>
      <c r="BI263" s="80"/>
      <c r="BJ263" s="80"/>
      <c r="BK263" s="116"/>
      <c r="BL263" s="126" t="s">
        <v>215</v>
      </c>
      <c r="BM263" s="80"/>
      <c r="BN263" s="80"/>
      <c r="BO263" s="80"/>
      <c r="BP263" s="80"/>
      <c r="BQ263" s="80"/>
      <c r="BR263" s="80"/>
      <c r="BS263" s="80"/>
    </row>
    <row r="264" spans="1:71" s="95" customFormat="1" ht="15" x14ac:dyDescent="0.25">
      <c r="A264" s="148"/>
      <c r="B264" s="125"/>
      <c r="C264" s="414" t="s">
        <v>383</v>
      </c>
      <c r="D264" s="414"/>
      <c r="E264" s="414"/>
      <c r="F264" s="414"/>
      <c r="G264" s="414"/>
      <c r="H264" s="414"/>
      <c r="I264" s="414"/>
      <c r="J264" s="414"/>
      <c r="K264" s="414"/>
      <c r="L264" s="414"/>
      <c r="M264" s="414"/>
      <c r="N264" s="414"/>
      <c r="O264" s="414"/>
      <c r="P264" s="163">
        <v>4745.1499999999996</v>
      </c>
      <c r="Q264" s="83"/>
      <c r="R264" s="83"/>
      <c r="S264"/>
      <c r="T264"/>
      <c r="U264"/>
      <c r="V264"/>
      <c r="W264"/>
      <c r="X264"/>
      <c r="Y264"/>
      <c r="Z264"/>
      <c r="AA264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AZ264" s="80"/>
      <c r="BA264" s="80"/>
      <c r="BB264" s="80"/>
      <c r="BC264" s="80"/>
      <c r="BD264" s="80"/>
      <c r="BE264" s="80"/>
      <c r="BF264" s="80"/>
      <c r="BG264" s="80"/>
      <c r="BH264" s="80"/>
      <c r="BI264" s="80"/>
      <c r="BJ264" s="80"/>
      <c r="BK264" s="116"/>
      <c r="BL264" s="126" t="s">
        <v>383</v>
      </c>
      <c r="BM264" s="80"/>
      <c r="BN264" s="80"/>
      <c r="BO264" s="80"/>
      <c r="BP264" s="80"/>
      <c r="BQ264" s="80"/>
      <c r="BR264" s="80"/>
      <c r="BS264" s="80"/>
    </row>
    <row r="265" spans="1:71" s="95" customFormat="1" ht="15" x14ac:dyDescent="0.25">
      <c r="A265" s="148"/>
      <c r="B265" s="125"/>
      <c r="C265" s="414" t="s">
        <v>206</v>
      </c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164"/>
      <c r="Q265" s="83"/>
      <c r="R265" s="83"/>
      <c r="S265"/>
      <c r="T265"/>
      <c r="U265"/>
      <c r="V265"/>
      <c r="W265"/>
      <c r="X265"/>
      <c r="Y265"/>
      <c r="Z265"/>
      <c r="AA265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80"/>
      <c r="AX265" s="80"/>
      <c r="AY265" s="80"/>
      <c r="AZ265" s="80"/>
      <c r="BA265" s="80"/>
      <c r="BB265" s="80"/>
      <c r="BC265" s="80"/>
      <c r="BD265" s="80"/>
      <c r="BE265" s="80"/>
      <c r="BF265" s="80"/>
      <c r="BG265" s="80"/>
      <c r="BH265" s="80"/>
      <c r="BI265" s="80"/>
      <c r="BJ265" s="80"/>
      <c r="BK265" s="116"/>
      <c r="BL265" s="126" t="s">
        <v>206</v>
      </c>
      <c r="BM265" s="80"/>
      <c r="BN265" s="80"/>
      <c r="BO265" s="80"/>
      <c r="BP265" s="80"/>
      <c r="BQ265" s="80"/>
      <c r="BR265" s="80"/>
      <c r="BS265" s="80"/>
    </row>
    <row r="266" spans="1:71" s="95" customFormat="1" ht="15" x14ac:dyDescent="0.25">
      <c r="A266" s="148"/>
      <c r="B266" s="125"/>
      <c r="C266" s="414" t="s">
        <v>211</v>
      </c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163">
        <v>1812.12</v>
      </c>
      <c r="Q266" s="83"/>
      <c r="R266" s="83"/>
      <c r="S266"/>
      <c r="T266"/>
      <c r="U266"/>
      <c r="V266"/>
      <c r="W266"/>
      <c r="X266"/>
      <c r="Y266"/>
      <c r="Z266"/>
      <c r="AA266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80"/>
      <c r="AX266" s="80"/>
      <c r="AY266" s="80"/>
      <c r="AZ266" s="80"/>
      <c r="BA266" s="80"/>
      <c r="BB266" s="80"/>
      <c r="BC266" s="80"/>
      <c r="BD266" s="80"/>
      <c r="BE266" s="80"/>
      <c r="BF266" s="80"/>
      <c r="BG266" s="80"/>
      <c r="BH266" s="80"/>
      <c r="BI266" s="80"/>
      <c r="BJ266" s="80"/>
      <c r="BK266" s="116"/>
      <c r="BL266" s="126" t="s">
        <v>211</v>
      </c>
      <c r="BM266" s="80"/>
      <c r="BN266" s="80"/>
      <c r="BO266" s="80"/>
      <c r="BP266" s="80"/>
      <c r="BQ266" s="80"/>
      <c r="BR266" s="80"/>
      <c r="BS266" s="80"/>
    </row>
    <row r="267" spans="1:71" s="95" customFormat="1" ht="15" x14ac:dyDescent="0.25">
      <c r="A267" s="148"/>
      <c r="B267" s="125"/>
      <c r="C267" s="414" t="s">
        <v>212</v>
      </c>
      <c r="D267" s="414"/>
      <c r="E267" s="414"/>
      <c r="F267" s="414"/>
      <c r="G267" s="414"/>
      <c r="H267" s="414"/>
      <c r="I267" s="414"/>
      <c r="J267" s="414"/>
      <c r="K267" s="414"/>
      <c r="L267" s="414"/>
      <c r="M267" s="414"/>
      <c r="N267" s="414"/>
      <c r="O267" s="414"/>
      <c r="P267" s="190">
        <v>104.66</v>
      </c>
      <c r="Q267" s="83"/>
      <c r="R267" s="83"/>
      <c r="S267"/>
      <c r="T267"/>
      <c r="U267"/>
      <c r="V267"/>
      <c r="W267"/>
      <c r="X267"/>
      <c r="Y267"/>
      <c r="Z267"/>
      <c r="AA267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AZ267" s="80"/>
      <c r="BA267" s="80"/>
      <c r="BB267" s="80"/>
      <c r="BC267" s="80"/>
      <c r="BD267" s="80"/>
      <c r="BE267" s="80"/>
      <c r="BF267" s="80"/>
      <c r="BG267" s="80"/>
      <c r="BH267" s="80"/>
      <c r="BI267" s="80"/>
      <c r="BJ267" s="80"/>
      <c r="BK267" s="116"/>
      <c r="BL267" s="126" t="s">
        <v>212</v>
      </c>
      <c r="BM267" s="80"/>
      <c r="BN267" s="80"/>
      <c r="BO267" s="80"/>
      <c r="BP267" s="80"/>
      <c r="BQ267" s="80"/>
      <c r="BR267" s="80"/>
      <c r="BS267" s="80"/>
    </row>
    <row r="268" spans="1:71" s="95" customFormat="1" ht="15" x14ac:dyDescent="0.25">
      <c r="A268" s="148"/>
      <c r="B268" s="125"/>
      <c r="C268" s="414" t="s">
        <v>213</v>
      </c>
      <c r="D268" s="414"/>
      <c r="E268" s="414"/>
      <c r="F268" s="414"/>
      <c r="G268" s="414"/>
      <c r="H268" s="414"/>
      <c r="I268" s="414"/>
      <c r="J268" s="414"/>
      <c r="K268" s="414"/>
      <c r="L268" s="414"/>
      <c r="M268" s="414"/>
      <c r="N268" s="414"/>
      <c r="O268" s="414"/>
      <c r="P268" s="190">
        <v>48.22</v>
      </c>
      <c r="Q268" s="83"/>
      <c r="R268" s="83"/>
      <c r="S268"/>
      <c r="T268"/>
      <c r="U268"/>
      <c r="V268"/>
      <c r="W268"/>
      <c r="X268"/>
      <c r="Y268"/>
      <c r="Z268"/>
      <c r="AA268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80"/>
      <c r="AX268" s="80"/>
      <c r="AY268" s="80"/>
      <c r="AZ268" s="80"/>
      <c r="BA268" s="80"/>
      <c r="BB268" s="80"/>
      <c r="BC268" s="80"/>
      <c r="BD268" s="80"/>
      <c r="BE268" s="80"/>
      <c r="BF268" s="80"/>
      <c r="BG268" s="80"/>
      <c r="BH268" s="80"/>
      <c r="BI268" s="80"/>
      <c r="BJ268" s="80"/>
      <c r="BK268" s="116"/>
      <c r="BL268" s="126" t="s">
        <v>213</v>
      </c>
      <c r="BM268" s="80"/>
      <c r="BN268" s="80"/>
      <c r="BO268" s="80"/>
      <c r="BP268" s="80"/>
      <c r="BQ268" s="80"/>
      <c r="BR268" s="80"/>
      <c r="BS268" s="80"/>
    </row>
    <row r="269" spans="1:71" s="95" customFormat="1" ht="15" x14ac:dyDescent="0.25">
      <c r="A269" s="148"/>
      <c r="B269" s="125"/>
      <c r="C269" s="414" t="s">
        <v>339</v>
      </c>
      <c r="D269" s="414"/>
      <c r="E269" s="414"/>
      <c r="F269" s="414"/>
      <c r="G269" s="414"/>
      <c r="H269" s="414"/>
      <c r="I269" s="414"/>
      <c r="J269" s="414"/>
      <c r="K269" s="414"/>
      <c r="L269" s="414"/>
      <c r="M269" s="414"/>
      <c r="N269" s="414"/>
      <c r="O269" s="414"/>
      <c r="P269" s="190">
        <v>26.85</v>
      </c>
      <c r="Q269" s="83"/>
      <c r="R269" s="83"/>
      <c r="S269"/>
      <c r="T269"/>
      <c r="U269"/>
      <c r="V269"/>
      <c r="W269"/>
      <c r="X269"/>
      <c r="Y269"/>
      <c r="Z269"/>
      <c r="AA269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80"/>
      <c r="AX269" s="80"/>
      <c r="AY269" s="80"/>
      <c r="AZ269" s="80"/>
      <c r="BA269" s="80"/>
      <c r="BB269" s="80"/>
      <c r="BC269" s="80"/>
      <c r="BD269" s="80"/>
      <c r="BE269" s="80"/>
      <c r="BF269" s="80"/>
      <c r="BG269" s="80"/>
      <c r="BH269" s="80"/>
      <c r="BI269" s="80"/>
      <c r="BJ269" s="80"/>
      <c r="BK269" s="116"/>
      <c r="BL269" s="126" t="s">
        <v>339</v>
      </c>
      <c r="BM269" s="80"/>
      <c r="BN269" s="80"/>
      <c r="BO269" s="80"/>
      <c r="BP269" s="80"/>
      <c r="BQ269" s="80"/>
      <c r="BR269" s="80"/>
      <c r="BS269" s="80"/>
    </row>
    <row r="270" spans="1:71" s="95" customFormat="1" ht="15" x14ac:dyDescent="0.25">
      <c r="A270" s="148"/>
      <c r="B270" s="125"/>
      <c r="C270" s="414" t="s">
        <v>214</v>
      </c>
      <c r="D270" s="414"/>
      <c r="E270" s="414"/>
      <c r="F270" s="414"/>
      <c r="G270" s="414"/>
      <c r="H270" s="414"/>
      <c r="I270" s="414"/>
      <c r="J270" s="414"/>
      <c r="K270" s="414"/>
      <c r="L270" s="414"/>
      <c r="M270" s="414"/>
      <c r="N270" s="414"/>
      <c r="O270" s="414"/>
      <c r="P270" s="163">
        <v>1804.53</v>
      </c>
      <c r="Q270" s="83"/>
      <c r="R270" s="83"/>
      <c r="S270"/>
      <c r="T270"/>
      <c r="U270"/>
      <c r="V270"/>
      <c r="W270"/>
      <c r="X270"/>
      <c r="Y270"/>
      <c r="Z270"/>
      <c r="AA27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AZ270" s="80"/>
      <c r="BA270" s="80"/>
      <c r="BB270" s="80"/>
      <c r="BC270" s="80"/>
      <c r="BD270" s="80"/>
      <c r="BE270" s="80"/>
      <c r="BF270" s="80"/>
      <c r="BG270" s="80"/>
      <c r="BH270" s="80"/>
      <c r="BI270" s="80"/>
      <c r="BJ270" s="80"/>
      <c r="BK270" s="116"/>
      <c r="BL270" s="126" t="s">
        <v>214</v>
      </c>
      <c r="BM270" s="80"/>
      <c r="BN270" s="80"/>
      <c r="BO270" s="80"/>
      <c r="BP270" s="80"/>
      <c r="BQ270" s="80"/>
      <c r="BR270" s="80"/>
      <c r="BS270" s="80"/>
    </row>
    <row r="271" spans="1:71" s="95" customFormat="1" ht="15" x14ac:dyDescent="0.25">
      <c r="A271" s="148"/>
      <c r="B271" s="125"/>
      <c r="C271" s="414" t="s">
        <v>215</v>
      </c>
      <c r="D271" s="414"/>
      <c r="E271" s="414"/>
      <c r="F271" s="414"/>
      <c r="G271" s="414"/>
      <c r="H271" s="414"/>
      <c r="I271" s="414"/>
      <c r="J271" s="414"/>
      <c r="K271" s="414"/>
      <c r="L271" s="414"/>
      <c r="M271" s="414"/>
      <c r="N271" s="414"/>
      <c r="O271" s="414"/>
      <c r="P271" s="190">
        <v>948.77</v>
      </c>
      <c r="Q271" s="83"/>
      <c r="R271" s="83"/>
      <c r="S271"/>
      <c r="T271"/>
      <c r="U271"/>
      <c r="V271"/>
      <c r="W271"/>
      <c r="X271"/>
      <c r="Y271"/>
      <c r="Z271"/>
      <c r="AA271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AZ271" s="80"/>
      <c r="BA271" s="80"/>
      <c r="BB271" s="80"/>
      <c r="BC271" s="80"/>
      <c r="BD271" s="80"/>
      <c r="BE271" s="80"/>
      <c r="BF271" s="80"/>
      <c r="BG271" s="80"/>
      <c r="BH271" s="80"/>
      <c r="BI271" s="80"/>
      <c r="BJ271" s="80"/>
      <c r="BK271" s="116"/>
      <c r="BL271" s="126" t="s">
        <v>215</v>
      </c>
      <c r="BM271" s="80"/>
      <c r="BN271" s="80"/>
      <c r="BO271" s="80"/>
      <c r="BP271" s="80"/>
      <c r="BQ271" s="80"/>
      <c r="BR271" s="80"/>
      <c r="BS271" s="80"/>
    </row>
    <row r="272" spans="1:71" s="95" customFormat="1" ht="15" x14ac:dyDescent="0.25">
      <c r="A272" s="148"/>
      <c r="B272" s="125"/>
      <c r="C272" s="414" t="s">
        <v>255</v>
      </c>
      <c r="D272" s="414"/>
      <c r="E272" s="414"/>
      <c r="F272" s="414"/>
      <c r="G272" s="414"/>
      <c r="H272" s="414"/>
      <c r="I272" s="414"/>
      <c r="J272" s="414"/>
      <c r="K272" s="414"/>
      <c r="L272" s="414"/>
      <c r="M272" s="414"/>
      <c r="N272" s="414"/>
      <c r="O272" s="414"/>
      <c r="P272" s="163">
        <v>25693.759999999998</v>
      </c>
      <c r="Q272" s="83"/>
      <c r="R272" s="83"/>
      <c r="S272"/>
      <c r="T272"/>
      <c r="U272"/>
      <c r="V272"/>
      <c r="W272"/>
      <c r="X272"/>
      <c r="Y272"/>
      <c r="Z272"/>
      <c r="AA272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80"/>
      <c r="AX272" s="80"/>
      <c r="AY272" s="80"/>
      <c r="AZ272" s="80"/>
      <c r="BA272" s="80"/>
      <c r="BB272" s="80"/>
      <c r="BC272" s="80"/>
      <c r="BD272" s="80"/>
      <c r="BE272" s="80"/>
      <c r="BF272" s="80"/>
      <c r="BG272" s="80"/>
      <c r="BH272" s="80"/>
      <c r="BI272" s="80"/>
      <c r="BJ272" s="80"/>
      <c r="BK272" s="116"/>
      <c r="BL272" s="126" t="s">
        <v>255</v>
      </c>
      <c r="BM272" s="80"/>
      <c r="BN272" s="80"/>
      <c r="BO272" s="80"/>
      <c r="BP272" s="80"/>
      <c r="BQ272" s="80"/>
      <c r="BR272" s="80"/>
      <c r="BS272" s="80"/>
    </row>
    <row r="273" spans="1:71" s="95" customFormat="1" ht="15" x14ac:dyDescent="0.25">
      <c r="A273" s="148"/>
      <c r="B273" s="125"/>
      <c r="C273" s="414" t="s">
        <v>256</v>
      </c>
      <c r="D273" s="414"/>
      <c r="E273" s="414"/>
      <c r="F273" s="414"/>
      <c r="G273" s="414"/>
      <c r="H273" s="414"/>
      <c r="I273" s="414"/>
      <c r="J273" s="414"/>
      <c r="K273" s="414"/>
      <c r="L273" s="414"/>
      <c r="M273" s="414"/>
      <c r="N273" s="414"/>
      <c r="O273" s="414"/>
      <c r="P273" s="163">
        <v>25789.51</v>
      </c>
      <c r="Q273" s="83"/>
      <c r="R273" s="83"/>
      <c r="S273"/>
      <c r="T273"/>
      <c r="U273"/>
      <c r="V273"/>
      <c r="W273"/>
      <c r="X273"/>
      <c r="Y273"/>
      <c r="Z273"/>
      <c r="AA273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80"/>
      <c r="AX273" s="80"/>
      <c r="AY273" s="80"/>
      <c r="AZ273" s="80"/>
      <c r="BA273" s="80"/>
      <c r="BB273" s="80"/>
      <c r="BC273" s="80"/>
      <c r="BD273" s="80"/>
      <c r="BE273" s="80"/>
      <c r="BF273" s="80"/>
      <c r="BG273" s="80"/>
      <c r="BH273" s="80"/>
      <c r="BI273" s="80"/>
      <c r="BJ273" s="80"/>
      <c r="BK273" s="116"/>
      <c r="BL273" s="126" t="s">
        <v>256</v>
      </c>
      <c r="BM273" s="80"/>
      <c r="BN273" s="80"/>
      <c r="BO273" s="80"/>
      <c r="BP273" s="80"/>
      <c r="BQ273" s="80"/>
      <c r="BR273" s="80"/>
      <c r="BS273" s="80"/>
    </row>
    <row r="274" spans="1:71" s="95" customFormat="1" ht="15" x14ac:dyDescent="0.25">
      <c r="A274" s="148"/>
      <c r="B274" s="125"/>
      <c r="C274" s="414" t="s">
        <v>257</v>
      </c>
      <c r="D274" s="414"/>
      <c r="E274" s="414"/>
      <c r="F274" s="414"/>
      <c r="G274" s="414"/>
      <c r="H274" s="414"/>
      <c r="I274" s="414"/>
      <c r="J274" s="414"/>
      <c r="K274" s="414"/>
      <c r="L274" s="414"/>
      <c r="M274" s="414"/>
      <c r="N274" s="414"/>
      <c r="O274" s="414"/>
      <c r="P274" s="163">
        <v>14873.19</v>
      </c>
      <c r="Q274" s="83"/>
      <c r="R274" s="83"/>
      <c r="S274"/>
      <c r="T274"/>
      <c r="U274"/>
      <c r="V274"/>
      <c r="W274"/>
      <c r="X274"/>
      <c r="Y274"/>
      <c r="Z274"/>
      <c r="AA274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80"/>
      <c r="AX274" s="80"/>
      <c r="AY274" s="80"/>
      <c r="AZ274" s="80"/>
      <c r="BA274" s="80"/>
      <c r="BB274" s="80"/>
      <c r="BC274" s="80"/>
      <c r="BD274" s="80"/>
      <c r="BE274" s="80"/>
      <c r="BF274" s="80"/>
      <c r="BG274" s="80"/>
      <c r="BH274" s="80"/>
      <c r="BI274" s="80"/>
      <c r="BJ274" s="80"/>
      <c r="BK274" s="116"/>
      <c r="BL274" s="126" t="s">
        <v>257</v>
      </c>
      <c r="BM274" s="80"/>
      <c r="BN274" s="80"/>
      <c r="BO274" s="80"/>
      <c r="BP274" s="80"/>
      <c r="BQ274" s="80"/>
      <c r="BR274" s="80"/>
      <c r="BS274" s="80"/>
    </row>
    <row r="275" spans="1:71" s="95" customFormat="1" ht="15" x14ac:dyDescent="0.25">
      <c r="A275" s="148"/>
      <c r="B275" s="161"/>
      <c r="C275" s="420" t="s">
        <v>90</v>
      </c>
      <c r="D275" s="420"/>
      <c r="E275" s="420"/>
      <c r="F275" s="420"/>
      <c r="G275" s="420"/>
      <c r="H275" s="420"/>
      <c r="I275" s="420"/>
      <c r="J275" s="420"/>
      <c r="K275" s="420"/>
      <c r="L275" s="420"/>
      <c r="M275" s="420"/>
      <c r="N275" s="420"/>
      <c r="O275" s="420"/>
      <c r="P275" s="165">
        <v>85236.91</v>
      </c>
      <c r="Q275" s="83"/>
      <c r="R275" s="83"/>
      <c r="S275"/>
      <c r="T275"/>
      <c r="U275"/>
      <c r="V275"/>
      <c r="W275"/>
      <c r="X275"/>
      <c r="Y275"/>
      <c r="Z275"/>
      <c r="AA275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AZ275" s="80"/>
      <c r="BA275" s="80"/>
      <c r="BB275" s="80"/>
      <c r="BC275" s="80"/>
      <c r="BD275" s="80"/>
      <c r="BE275" s="80"/>
      <c r="BF275" s="80"/>
      <c r="BG275" s="80"/>
      <c r="BH275" s="80"/>
      <c r="BI275" s="80"/>
      <c r="BJ275" s="80"/>
      <c r="BK275" s="116"/>
      <c r="BL275" s="126"/>
      <c r="BM275" s="116" t="s">
        <v>90</v>
      </c>
      <c r="BN275" s="80"/>
      <c r="BO275" s="80"/>
      <c r="BP275" s="80"/>
      <c r="BQ275" s="80"/>
      <c r="BR275" s="80"/>
      <c r="BS275" s="80"/>
    </row>
    <row r="276" spans="1:71" s="95" customFormat="1" ht="15" x14ac:dyDescent="0.25">
      <c r="A276" s="148"/>
      <c r="B276" s="161"/>
      <c r="C276" s="420" t="s">
        <v>220</v>
      </c>
      <c r="D276" s="420"/>
      <c r="E276" s="420"/>
      <c r="F276" s="420"/>
      <c r="G276" s="420"/>
      <c r="H276" s="420"/>
      <c r="I276" s="420"/>
      <c r="J276" s="420"/>
      <c r="K276" s="420"/>
      <c r="L276" s="420"/>
      <c r="M276" s="420"/>
      <c r="N276" s="420"/>
      <c r="O276" s="420"/>
      <c r="P276" s="166"/>
      <c r="Q276" s="83"/>
      <c r="R276" s="83"/>
      <c r="S276"/>
      <c r="T276"/>
      <c r="U276"/>
      <c r="V276"/>
      <c r="W276"/>
      <c r="X276"/>
      <c r="Y276"/>
      <c r="Z276"/>
      <c r="AA276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AZ276" s="80"/>
      <c r="BA276" s="80"/>
      <c r="BB276" s="80"/>
      <c r="BC276" s="80"/>
      <c r="BD276" s="80"/>
      <c r="BE276" s="80"/>
      <c r="BF276" s="80"/>
      <c r="BG276" s="80"/>
      <c r="BH276" s="80"/>
      <c r="BI276" s="80"/>
      <c r="BJ276" s="80"/>
      <c r="BK276" s="80"/>
      <c r="BL276" s="80"/>
      <c r="BM276" s="80"/>
      <c r="BN276" s="116" t="s">
        <v>220</v>
      </c>
      <c r="BO276" s="80"/>
      <c r="BP276" s="80"/>
      <c r="BQ276" s="80"/>
      <c r="BR276" s="80"/>
      <c r="BS276" s="80"/>
    </row>
    <row r="277" spans="1:71" s="95" customFormat="1" ht="15" x14ac:dyDescent="0.25">
      <c r="A277" s="148"/>
      <c r="B277" s="161"/>
      <c r="C277" s="421" t="s">
        <v>221</v>
      </c>
      <c r="D277" s="421"/>
      <c r="E277" s="421"/>
      <c r="F277" s="421"/>
      <c r="G277" s="421"/>
      <c r="H277" s="421"/>
      <c r="I277" s="421"/>
      <c r="J277" s="421"/>
      <c r="K277" s="194">
        <v>42.026240000000001</v>
      </c>
      <c r="L277" s="421"/>
      <c r="M277" s="421"/>
      <c r="N277" s="421"/>
      <c r="O277" s="421"/>
      <c r="P277" s="164"/>
      <c r="Q277" s="83"/>
      <c r="R277" s="83"/>
      <c r="S277"/>
      <c r="T277"/>
      <c r="U277"/>
      <c r="V277"/>
      <c r="W277"/>
      <c r="X277"/>
      <c r="Y277"/>
      <c r="Z277"/>
      <c r="AA277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AZ277" s="80"/>
      <c r="BA277" s="80"/>
      <c r="BB277" s="80"/>
      <c r="BC277" s="80"/>
      <c r="BD277" s="80"/>
      <c r="BE277" s="80"/>
      <c r="BF277" s="80"/>
      <c r="BG277" s="80"/>
      <c r="BH277" s="80"/>
      <c r="BI277" s="80"/>
      <c r="BJ277" s="80"/>
      <c r="BK277" s="80"/>
      <c r="BL277" s="80"/>
      <c r="BM277" s="80"/>
      <c r="BN277" s="116"/>
      <c r="BO277" s="126" t="s">
        <v>221</v>
      </c>
      <c r="BP277" s="80"/>
      <c r="BQ277" s="80"/>
      <c r="BR277" s="80"/>
      <c r="BS277" s="80"/>
    </row>
    <row r="278" spans="1:71" s="95" customFormat="1" ht="15" x14ac:dyDescent="0.25">
      <c r="A278" s="148"/>
      <c r="B278" s="161"/>
      <c r="C278" s="421" t="s">
        <v>222</v>
      </c>
      <c r="D278" s="421"/>
      <c r="E278" s="421"/>
      <c r="F278" s="421"/>
      <c r="G278" s="421"/>
      <c r="H278" s="421"/>
      <c r="I278" s="421"/>
      <c r="J278" s="421"/>
      <c r="K278" s="167">
        <v>9.4770000000000003</v>
      </c>
      <c r="L278" s="421"/>
      <c r="M278" s="421"/>
      <c r="N278" s="421"/>
      <c r="O278" s="421"/>
      <c r="P278" s="164"/>
      <c r="Q278" s="83"/>
      <c r="R278" s="83"/>
      <c r="S278"/>
      <c r="T278"/>
      <c r="U278"/>
      <c r="V278"/>
      <c r="W278"/>
      <c r="X278"/>
      <c r="Y278"/>
      <c r="Z278"/>
      <c r="AA278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AZ278" s="80"/>
      <c r="BA278" s="80"/>
      <c r="BB278" s="80"/>
      <c r="BC278" s="80"/>
      <c r="BD278" s="80"/>
      <c r="BE278" s="80"/>
      <c r="BF278" s="80"/>
      <c r="BG278" s="80"/>
      <c r="BH278" s="80"/>
      <c r="BI278" s="80"/>
      <c r="BJ278" s="80"/>
      <c r="BK278" s="80"/>
      <c r="BL278" s="80"/>
      <c r="BM278" s="80"/>
      <c r="BN278" s="116"/>
      <c r="BO278" s="126" t="s">
        <v>222</v>
      </c>
      <c r="BP278" s="80"/>
      <c r="BQ278" s="80"/>
      <c r="BR278" s="80"/>
      <c r="BS278" s="80"/>
    </row>
    <row r="279" spans="1:71" s="95" customFormat="1" ht="11.25" hidden="1" customHeight="1" x14ac:dyDescent="0.2">
      <c r="A279" s="77"/>
      <c r="B279" s="160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68"/>
      <c r="O279" s="169"/>
      <c r="P279" s="170"/>
      <c r="Q279" s="83"/>
      <c r="R279" s="83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80"/>
      <c r="AX279" s="80"/>
      <c r="AY279" s="80"/>
      <c r="AZ279" s="80"/>
      <c r="BA279" s="80"/>
      <c r="BB279" s="80"/>
      <c r="BC279" s="80"/>
      <c r="BD279" s="80"/>
      <c r="BE279" s="80"/>
      <c r="BF279" s="80"/>
      <c r="BG279" s="80"/>
      <c r="BH279" s="80"/>
      <c r="BI279" s="80"/>
      <c r="BJ279" s="80"/>
      <c r="BK279" s="80"/>
      <c r="BL279" s="80"/>
      <c r="BM279" s="80"/>
      <c r="BN279" s="80"/>
      <c r="BO279" s="80"/>
      <c r="BP279" s="80"/>
      <c r="BQ279" s="80"/>
      <c r="BR279" s="80"/>
      <c r="BS279" s="80"/>
    </row>
    <row r="280" spans="1:71" customFormat="1" ht="26.25" customHeight="1" x14ac:dyDescent="0.25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171"/>
      <c r="N280" s="171"/>
      <c r="O280" s="171"/>
      <c r="P280" s="171"/>
    </row>
    <row r="281" spans="1:71" s="95" customFormat="1" ht="15" x14ac:dyDescent="0.25">
      <c r="A281" s="79"/>
      <c r="B281" s="377" t="s">
        <v>258</v>
      </c>
      <c r="C281" s="416" t="s">
        <v>523</v>
      </c>
      <c r="D281" s="416"/>
      <c r="E281" s="416"/>
      <c r="F281" s="416"/>
      <c r="G281" s="416"/>
      <c r="H281" s="416"/>
      <c r="I281" s="417" t="s">
        <v>57</v>
      </c>
      <c r="J281" s="417"/>
      <c r="K281" s="417"/>
      <c r="L281" s="417"/>
      <c r="M281" s="417"/>
      <c r="N281" s="417"/>
      <c r="O281"/>
      <c r="P281"/>
      <c r="Q281" s="83"/>
      <c r="R281" s="83"/>
      <c r="S281"/>
      <c r="T281"/>
      <c r="U281"/>
      <c r="V281"/>
      <c r="W281"/>
      <c r="X281"/>
      <c r="Y281"/>
      <c r="Z281"/>
      <c r="AA281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80"/>
      <c r="AX281" s="80"/>
      <c r="AY281" s="80"/>
      <c r="AZ281" s="80"/>
      <c r="BA281" s="80"/>
      <c r="BB281" s="80"/>
      <c r="BC281" s="80"/>
      <c r="BD281" s="80"/>
      <c r="BE281" s="80"/>
      <c r="BF281" s="80"/>
      <c r="BG281" s="80"/>
      <c r="BH281" s="80"/>
      <c r="BI281" s="80"/>
      <c r="BJ281" s="80"/>
      <c r="BK281" s="80"/>
      <c r="BL281" s="80"/>
      <c r="BM281" s="80"/>
      <c r="BN281" s="80"/>
      <c r="BO281" s="80"/>
      <c r="BP281" s="80" t="s">
        <v>259</v>
      </c>
      <c r="BQ281" s="80" t="s">
        <v>260</v>
      </c>
      <c r="BR281" s="80"/>
      <c r="BS281" s="80"/>
    </row>
    <row r="282" spans="1:71" s="173" customFormat="1" ht="16.5" customHeight="1" x14ac:dyDescent="0.25">
      <c r="A282" s="85"/>
      <c r="B282" s="377"/>
      <c r="C282" s="415" t="s">
        <v>261</v>
      </c>
      <c r="D282" s="415"/>
      <c r="E282" s="415"/>
      <c r="F282" s="415"/>
      <c r="G282" s="415"/>
      <c r="H282" s="415"/>
      <c r="I282" s="415"/>
      <c r="J282" s="415"/>
      <c r="K282" s="415"/>
      <c r="L282" s="415"/>
      <c r="M282" s="415"/>
      <c r="N282" s="415"/>
      <c r="Q282" s="174"/>
      <c r="R282" s="174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  <c r="BI282" s="175"/>
      <c r="BJ282" s="175"/>
      <c r="BK282" s="175"/>
      <c r="BL282" s="175"/>
      <c r="BM282" s="175"/>
      <c r="BN282" s="175"/>
      <c r="BO282" s="175"/>
      <c r="BP282" s="175"/>
      <c r="BQ282" s="175"/>
      <c r="BR282" s="175"/>
      <c r="BS282" s="175"/>
    </row>
    <row r="283" spans="1:71" s="95" customFormat="1" ht="23.25" x14ac:dyDescent="0.25">
      <c r="A283" s="79"/>
      <c r="B283" s="377" t="s">
        <v>262</v>
      </c>
      <c r="C283" s="416" t="s">
        <v>524</v>
      </c>
      <c r="D283" s="416"/>
      <c r="E283" s="416"/>
      <c r="F283" s="416"/>
      <c r="G283" s="416"/>
      <c r="H283" s="416"/>
      <c r="I283" s="417" t="s">
        <v>59</v>
      </c>
      <c r="J283" s="417"/>
      <c r="K283" s="417"/>
      <c r="L283" s="417"/>
      <c r="M283" s="417"/>
      <c r="N283" s="417"/>
      <c r="O283"/>
      <c r="P283"/>
      <c r="Q283" s="83"/>
      <c r="R283" s="83"/>
      <c r="S283"/>
      <c r="T283"/>
      <c r="U283"/>
      <c r="V283"/>
      <c r="W283"/>
      <c r="X283"/>
      <c r="Y283"/>
      <c r="Z283"/>
      <c r="AA283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80"/>
      <c r="AX283" s="80"/>
      <c r="AY283" s="80"/>
      <c r="AZ283" s="80"/>
      <c r="BA283" s="80"/>
      <c r="BB283" s="80"/>
      <c r="BC283" s="80"/>
      <c r="BD283" s="80"/>
      <c r="BE283" s="80"/>
      <c r="BF283" s="80"/>
      <c r="BG283" s="80"/>
      <c r="BH283" s="80"/>
      <c r="BI283" s="80"/>
      <c r="BJ283" s="80"/>
      <c r="BK283" s="80"/>
      <c r="BL283" s="80"/>
      <c r="BM283" s="80"/>
      <c r="BN283" s="80"/>
      <c r="BO283" s="80"/>
      <c r="BP283" s="80"/>
      <c r="BQ283" s="80"/>
      <c r="BR283" s="80" t="s">
        <v>263</v>
      </c>
      <c r="BS283" s="80" t="s">
        <v>264</v>
      </c>
    </row>
    <row r="284" spans="1:71" s="173" customFormat="1" ht="16.5" customHeight="1" x14ac:dyDescent="0.25">
      <c r="A284" s="85"/>
      <c r="B284" s="378"/>
      <c r="C284" s="415" t="s">
        <v>261</v>
      </c>
      <c r="D284" s="415"/>
      <c r="E284" s="415"/>
      <c r="F284" s="415"/>
      <c r="G284" s="415"/>
      <c r="H284" s="415"/>
      <c r="I284" s="415"/>
      <c r="J284" s="415"/>
      <c r="K284" s="415"/>
      <c r="L284" s="415"/>
      <c r="M284" s="415"/>
      <c r="N284" s="415"/>
      <c r="Q284" s="174"/>
      <c r="R284" s="174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  <c r="BI284" s="175"/>
      <c r="BJ284" s="175"/>
      <c r="BK284" s="175"/>
      <c r="BL284" s="175"/>
      <c r="BM284" s="175"/>
      <c r="BN284" s="175"/>
      <c r="BO284" s="175"/>
      <c r="BP284" s="175"/>
      <c r="BQ284" s="175"/>
      <c r="BR284" s="175"/>
      <c r="BS284" s="175"/>
    </row>
    <row r="285" spans="1:71" customFormat="1" ht="12" customHeight="1" x14ac:dyDescent="0.25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</row>
    <row r="286" spans="1:71" customFormat="1" ht="26.25" customHeight="1" x14ac:dyDescent="0.25">
      <c r="A286" s="418" t="s">
        <v>265</v>
      </c>
      <c r="B286" s="419"/>
      <c r="C286" s="419"/>
      <c r="D286" s="419"/>
      <c r="E286" s="419"/>
      <c r="F286" s="419"/>
      <c r="G286" s="419"/>
      <c r="H286" s="419"/>
      <c r="I286" s="419"/>
      <c r="J286" s="419"/>
      <c r="K286" s="419"/>
      <c r="L286" s="419"/>
      <c r="M286" s="419"/>
      <c r="N286" s="419"/>
      <c r="O286" s="419"/>
      <c r="P286" s="419"/>
    </row>
    <row r="287" spans="1:71" customFormat="1" ht="17.25" customHeight="1" x14ac:dyDescent="0.25">
      <c r="A287" s="414" t="s">
        <v>266</v>
      </c>
      <c r="B287" s="414"/>
      <c r="C287" s="414"/>
      <c r="D287" s="414"/>
      <c r="E287" s="414"/>
      <c r="F287" s="414"/>
      <c r="G287" s="414"/>
      <c r="H287" s="414"/>
      <c r="I287" s="414"/>
      <c r="J287" s="414"/>
      <c r="K287" s="414"/>
      <c r="L287" s="414"/>
      <c r="M287" s="414"/>
      <c r="N287" s="414"/>
      <c r="O287" s="414"/>
      <c r="P287" s="414"/>
    </row>
    <row r="288" spans="1:71" customFormat="1" ht="17.25" customHeight="1" x14ac:dyDescent="0.25">
      <c r="A288" s="414" t="s">
        <v>267</v>
      </c>
      <c r="B288" s="414"/>
      <c r="C288" s="414"/>
      <c r="D288" s="414"/>
      <c r="E288" s="414"/>
      <c r="F288" s="414"/>
      <c r="G288" s="414"/>
      <c r="H288" s="414"/>
      <c r="I288" s="414"/>
      <c r="J288" s="414"/>
      <c r="K288" s="414"/>
      <c r="L288" s="414"/>
      <c r="M288" s="414"/>
      <c r="N288" s="414"/>
      <c r="O288" s="414"/>
      <c r="P288" s="414"/>
    </row>
    <row r="289" spans="1:16" customFormat="1" ht="13.5" customHeight="1" x14ac:dyDescent="0.25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</row>
    <row r="290" spans="1:16" customFormat="1" ht="15" x14ac:dyDescent="0.25">
      <c r="A290" s="77"/>
    </row>
    <row r="291" spans="1:16" customFormat="1" ht="15" x14ac:dyDescent="0.25">
      <c r="A291" s="77"/>
    </row>
    <row r="292" spans="1:16" customFormat="1" ht="15" x14ac:dyDescent="0.25">
      <c r="A292" s="77"/>
    </row>
    <row r="293" spans="1:16" customFormat="1" ht="15" x14ac:dyDescent="0.25">
      <c r="A293" s="77"/>
    </row>
    <row r="294" spans="1:16" customFormat="1" ht="15" x14ac:dyDescent="0.25">
      <c r="A294" s="77"/>
    </row>
    <row r="295" spans="1:16" customFormat="1" ht="15" x14ac:dyDescent="0.25">
      <c r="A295" s="77"/>
    </row>
    <row r="296" spans="1:16" customFormat="1" ht="15" x14ac:dyDescent="0.25">
      <c r="A296" s="77"/>
    </row>
    <row r="297" spans="1:16" customFormat="1" ht="15" x14ac:dyDescent="0.25">
      <c r="A297" s="77"/>
    </row>
    <row r="298" spans="1:16" customFormat="1" ht="15" x14ac:dyDescent="0.25">
      <c r="A298" s="77"/>
    </row>
    <row r="299" spans="1:16" customFormat="1" ht="15" x14ac:dyDescent="0.25">
      <c r="A299" s="77"/>
    </row>
    <row r="300" spans="1:16" customFormat="1" ht="15" x14ac:dyDescent="0.25">
      <c r="A300" s="77"/>
    </row>
    <row r="301" spans="1:16" customFormat="1" ht="15" x14ac:dyDescent="0.25">
      <c r="A301" s="77"/>
    </row>
    <row r="302" spans="1:16" customFormat="1" ht="15" x14ac:dyDescent="0.25">
      <c r="A302" s="77"/>
    </row>
    <row r="303" spans="1:16" customFormat="1" ht="15" x14ac:dyDescent="0.25">
      <c r="A303" s="77"/>
    </row>
    <row r="304" spans="1:16" customFormat="1" ht="15" x14ac:dyDescent="0.25">
      <c r="A304" s="77"/>
    </row>
    <row r="305" spans="1:1" customFormat="1" ht="15" x14ac:dyDescent="0.25">
      <c r="A305" s="77"/>
    </row>
    <row r="306" spans="1:1" customFormat="1" ht="15" x14ac:dyDescent="0.25">
      <c r="A306" s="77"/>
    </row>
    <row r="307" spans="1:1" customFormat="1" ht="15" x14ac:dyDescent="0.25">
      <c r="A307" s="77"/>
    </row>
    <row r="308" spans="1:1" customFormat="1" ht="15" x14ac:dyDescent="0.25">
      <c r="A308" s="77"/>
    </row>
    <row r="309" spans="1:1" customFormat="1" ht="15" x14ac:dyDescent="0.25">
      <c r="A309" s="77"/>
    </row>
    <row r="310" spans="1:1" customFormat="1" ht="15" x14ac:dyDescent="0.25">
      <c r="A310" s="77"/>
    </row>
    <row r="311" spans="1:1" customFormat="1" ht="15" x14ac:dyDescent="0.25">
      <c r="A311" s="77"/>
    </row>
    <row r="312" spans="1:1" customFormat="1" ht="15" x14ac:dyDescent="0.25">
      <c r="A312" s="77"/>
    </row>
    <row r="313" spans="1:1" customFormat="1" ht="15" x14ac:dyDescent="0.25">
      <c r="A313" s="77"/>
    </row>
    <row r="314" spans="1:1" customFormat="1" ht="15" x14ac:dyDescent="0.25">
      <c r="A314" s="77"/>
    </row>
    <row r="315" spans="1:1" customFormat="1" ht="15" x14ac:dyDescent="0.25">
      <c r="A315" s="77"/>
    </row>
    <row r="316" spans="1:1" customFormat="1" ht="15" x14ac:dyDescent="0.25">
      <c r="A316" s="77"/>
    </row>
    <row r="317" spans="1:1" customFormat="1" ht="15" x14ac:dyDescent="0.25">
      <c r="A317" s="77"/>
    </row>
    <row r="318" spans="1:1" customFormat="1" ht="15" x14ac:dyDescent="0.25">
      <c r="A318" s="77"/>
    </row>
    <row r="319" spans="1:1" customFormat="1" ht="15" x14ac:dyDescent="0.25">
      <c r="A319" s="77"/>
    </row>
    <row r="320" spans="1:1" customFormat="1" ht="15" x14ac:dyDescent="0.25">
      <c r="A320" s="77"/>
    </row>
    <row r="321" spans="1:1" customFormat="1" ht="15" x14ac:dyDescent="0.25">
      <c r="A321" s="77"/>
    </row>
    <row r="322" spans="1:1" customFormat="1" ht="15" x14ac:dyDescent="0.25">
      <c r="A322" s="77"/>
    </row>
    <row r="323" spans="1:1" customFormat="1" ht="15" x14ac:dyDescent="0.25">
      <c r="A323" s="77"/>
    </row>
    <row r="324" spans="1:1" customFormat="1" ht="15" x14ac:dyDescent="0.25">
      <c r="A324" s="77"/>
    </row>
  </sheetData>
  <mergeCells count="285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P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P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P64"/>
    <mergeCell ref="C65:P65"/>
    <mergeCell ref="C78:G78"/>
    <mergeCell ref="C79:G79"/>
    <mergeCell ref="C80:G80"/>
    <mergeCell ref="C81:G81"/>
    <mergeCell ref="C82:P82"/>
    <mergeCell ref="C83:P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3:O103"/>
    <mergeCell ref="C104:O104"/>
    <mergeCell ref="C105:O105"/>
    <mergeCell ref="C106:O106"/>
    <mergeCell ref="C107:O107"/>
    <mergeCell ref="C108:O108"/>
    <mergeCell ref="C96:G96"/>
    <mergeCell ref="C98:O98"/>
    <mergeCell ref="C99:O99"/>
    <mergeCell ref="C100:O100"/>
    <mergeCell ref="C101:O101"/>
    <mergeCell ref="C102:O102"/>
    <mergeCell ref="C115:O115"/>
    <mergeCell ref="C116:J116"/>
    <mergeCell ref="L116:O116"/>
    <mergeCell ref="C117:J117"/>
    <mergeCell ref="L117:O117"/>
    <mergeCell ref="A118:P118"/>
    <mergeCell ref="C109:O109"/>
    <mergeCell ref="C110:O110"/>
    <mergeCell ref="C111:O111"/>
    <mergeCell ref="C112:O112"/>
    <mergeCell ref="C113:O113"/>
    <mergeCell ref="C114:O114"/>
    <mergeCell ref="C125:G125"/>
    <mergeCell ref="C126:G126"/>
    <mergeCell ref="C127:G127"/>
    <mergeCell ref="C128:G128"/>
    <mergeCell ref="C129:G129"/>
    <mergeCell ref="C130:G130"/>
    <mergeCell ref="C119:G119"/>
    <mergeCell ref="C120:P120"/>
    <mergeCell ref="C121:P121"/>
    <mergeCell ref="C122:P122"/>
    <mergeCell ref="C123:G123"/>
    <mergeCell ref="C124:G124"/>
    <mergeCell ref="C137:G137"/>
    <mergeCell ref="C138:G138"/>
    <mergeCell ref="C139:G139"/>
    <mergeCell ref="C140:G140"/>
    <mergeCell ref="C141:G141"/>
    <mergeCell ref="C142:G142"/>
    <mergeCell ref="C131:G131"/>
    <mergeCell ref="C132:G132"/>
    <mergeCell ref="C133:G133"/>
    <mergeCell ref="C134:G134"/>
    <mergeCell ref="C135:G135"/>
    <mergeCell ref="C136:G136"/>
    <mergeCell ref="C149:G149"/>
    <mergeCell ref="C150:G150"/>
    <mergeCell ref="C151:G151"/>
    <mergeCell ref="C152:G152"/>
    <mergeCell ref="C153:G153"/>
    <mergeCell ref="C154:G154"/>
    <mergeCell ref="C143:G143"/>
    <mergeCell ref="C144:P144"/>
    <mergeCell ref="C145:P145"/>
    <mergeCell ref="C146:P146"/>
    <mergeCell ref="C147:G147"/>
    <mergeCell ref="C148:G148"/>
    <mergeCell ref="C161:G161"/>
    <mergeCell ref="C162:G162"/>
    <mergeCell ref="C163:G163"/>
    <mergeCell ref="C164:G164"/>
    <mergeCell ref="C165:G165"/>
    <mergeCell ref="C166:G166"/>
    <mergeCell ref="C155:G155"/>
    <mergeCell ref="C156:G156"/>
    <mergeCell ref="C157:G157"/>
    <mergeCell ref="C158:G158"/>
    <mergeCell ref="C159:G159"/>
    <mergeCell ref="C160:G160"/>
    <mergeCell ref="C174:O174"/>
    <mergeCell ref="C175:O175"/>
    <mergeCell ref="C176:O176"/>
    <mergeCell ref="C177:O177"/>
    <mergeCell ref="C178:O178"/>
    <mergeCell ref="C179:O179"/>
    <mergeCell ref="C167:G167"/>
    <mergeCell ref="C169:O169"/>
    <mergeCell ref="C170:O170"/>
    <mergeCell ref="C171:O171"/>
    <mergeCell ref="C172:O172"/>
    <mergeCell ref="C173:O173"/>
    <mergeCell ref="C186:O186"/>
    <mergeCell ref="C187:O187"/>
    <mergeCell ref="C188:O188"/>
    <mergeCell ref="C189:J189"/>
    <mergeCell ref="L189:O189"/>
    <mergeCell ref="C190:J190"/>
    <mergeCell ref="L190:O190"/>
    <mergeCell ref="C180:O180"/>
    <mergeCell ref="C181:O181"/>
    <mergeCell ref="C182:O182"/>
    <mergeCell ref="C183:O183"/>
    <mergeCell ref="C184:O184"/>
    <mergeCell ref="C185:O185"/>
    <mergeCell ref="C197:G197"/>
    <mergeCell ref="C198:G198"/>
    <mergeCell ref="C199:G199"/>
    <mergeCell ref="C200:G200"/>
    <mergeCell ref="C201:G201"/>
    <mergeCell ref="C203:O203"/>
    <mergeCell ref="A191:P191"/>
    <mergeCell ref="C192:G192"/>
    <mergeCell ref="C193:G193"/>
    <mergeCell ref="C194:G194"/>
    <mergeCell ref="C195:G195"/>
    <mergeCell ref="C196:G196"/>
    <mergeCell ref="C210:O210"/>
    <mergeCell ref="A211:P211"/>
    <mergeCell ref="C212:G212"/>
    <mergeCell ref="C213:G213"/>
    <mergeCell ref="C214:G214"/>
    <mergeCell ref="C215:G215"/>
    <mergeCell ref="C204:O204"/>
    <mergeCell ref="C205:O205"/>
    <mergeCell ref="C206:O206"/>
    <mergeCell ref="C207:O207"/>
    <mergeCell ref="C208:O208"/>
    <mergeCell ref="C209:O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5:O235"/>
    <mergeCell ref="C236:O236"/>
    <mergeCell ref="C237:O237"/>
    <mergeCell ref="C238:O238"/>
    <mergeCell ref="C239:O239"/>
    <mergeCell ref="C240:O240"/>
    <mergeCell ref="C228:G228"/>
    <mergeCell ref="C230:O230"/>
    <mergeCell ref="C231:O231"/>
    <mergeCell ref="C232:O232"/>
    <mergeCell ref="C233:O233"/>
    <mergeCell ref="C234:O234"/>
    <mergeCell ref="C247:O247"/>
    <mergeCell ref="C248:J248"/>
    <mergeCell ref="L248:O248"/>
    <mergeCell ref="C249:O249"/>
    <mergeCell ref="C250:O250"/>
    <mergeCell ref="C251:O251"/>
    <mergeCell ref="C241:O241"/>
    <mergeCell ref="C242:O242"/>
    <mergeCell ref="C243:O243"/>
    <mergeCell ref="C244:O244"/>
    <mergeCell ref="C245:O245"/>
    <mergeCell ref="C246:O246"/>
    <mergeCell ref="C258:O258"/>
    <mergeCell ref="C259:O259"/>
    <mergeCell ref="C260:O260"/>
    <mergeCell ref="C261:O261"/>
    <mergeCell ref="C262:O262"/>
    <mergeCell ref="C263:O263"/>
    <mergeCell ref="C252:O252"/>
    <mergeCell ref="C253:O253"/>
    <mergeCell ref="C254:O254"/>
    <mergeCell ref="C255:O255"/>
    <mergeCell ref="C256:O256"/>
    <mergeCell ref="C257:O257"/>
    <mergeCell ref="C270:O270"/>
    <mergeCell ref="C271:O271"/>
    <mergeCell ref="C272:O272"/>
    <mergeCell ref="C273:O273"/>
    <mergeCell ref="C274:O274"/>
    <mergeCell ref="C275:O275"/>
    <mergeCell ref="C264:O264"/>
    <mergeCell ref="C265:O265"/>
    <mergeCell ref="C266:O266"/>
    <mergeCell ref="C267:O267"/>
    <mergeCell ref="C268:O268"/>
    <mergeCell ref="C269:O269"/>
    <mergeCell ref="A288:P288"/>
    <mergeCell ref="C282:N282"/>
    <mergeCell ref="C283:H283"/>
    <mergeCell ref="I283:N283"/>
    <mergeCell ref="C284:N284"/>
    <mergeCell ref="A286:P286"/>
    <mergeCell ref="A287:P287"/>
    <mergeCell ref="C276:O276"/>
    <mergeCell ref="C277:J277"/>
    <mergeCell ref="L277:O277"/>
    <mergeCell ref="C278:J278"/>
    <mergeCell ref="L278:O278"/>
    <mergeCell ref="C281:H281"/>
    <mergeCell ref="I281:N28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561"/>
  <sheetViews>
    <sheetView topLeftCell="A503" workbookViewId="0">
      <selection activeCell="W527" sqref="W527"/>
    </sheetView>
  </sheetViews>
  <sheetFormatPr defaultColWidth="9.140625" defaultRowHeight="11.25" customHeight="1" x14ac:dyDescent="0.2"/>
  <cols>
    <col min="1" max="1" width="9.7109375" style="369" customWidth="1"/>
    <col min="2" max="2" width="20.7109375" style="369" customWidth="1"/>
    <col min="3" max="3" width="10.7109375" style="369" customWidth="1"/>
    <col min="4" max="4" width="12.85546875" style="369" customWidth="1"/>
    <col min="5" max="5" width="10.42578125" style="369" customWidth="1"/>
    <col min="6" max="6" width="11.7109375" style="369" customWidth="1"/>
    <col min="7" max="7" width="6.140625" style="369" customWidth="1"/>
    <col min="8" max="8" width="9.28515625" style="369" customWidth="1"/>
    <col min="9" max="9" width="10.7109375" style="369" customWidth="1"/>
    <col min="10" max="10" width="12.42578125" style="369" customWidth="1"/>
    <col min="11" max="11" width="13.28515625" style="369" customWidth="1"/>
    <col min="12" max="12" width="17" style="369" customWidth="1"/>
    <col min="13" max="13" width="11.5703125" style="369" customWidth="1"/>
    <col min="14" max="14" width="17" style="369" customWidth="1"/>
    <col min="15" max="15" width="12.85546875" style="369" customWidth="1"/>
    <col min="16" max="16" width="17" style="369" customWidth="1"/>
    <col min="17" max="17" width="75.28515625" style="238" hidden="1" customWidth="1"/>
    <col min="18" max="18" width="126.5703125" style="238" hidden="1" customWidth="1"/>
    <col min="19" max="27" width="9.140625" style="369"/>
    <col min="28" max="33" width="76.140625" style="280" hidden="1" customWidth="1"/>
    <col min="34" max="43" width="127.28515625" style="280" hidden="1" customWidth="1"/>
    <col min="44" max="49" width="76.140625" style="280" hidden="1" customWidth="1"/>
    <col min="50" max="59" width="127.28515625" style="280" hidden="1" customWidth="1"/>
    <col min="60" max="65" width="76.140625" style="280" hidden="1" customWidth="1"/>
    <col min="66" max="75" width="127.28515625" style="280" hidden="1" customWidth="1"/>
    <col min="76" max="81" width="76.140625" style="280" hidden="1" customWidth="1"/>
    <col min="82" max="91" width="127.28515625" style="280" hidden="1" customWidth="1"/>
    <col min="92" max="97" width="76.140625" style="280" hidden="1" customWidth="1"/>
    <col min="98" max="107" width="127.28515625" style="280" hidden="1" customWidth="1"/>
    <col min="108" max="113" width="76.140625" style="280" hidden="1" customWidth="1"/>
    <col min="114" max="123" width="127.28515625" style="280" hidden="1" customWidth="1"/>
    <col min="124" max="129" width="76.140625" style="280" hidden="1" customWidth="1"/>
    <col min="130" max="139" width="127.28515625" style="280" hidden="1" customWidth="1"/>
    <col min="140" max="187" width="203.42578125" style="280" hidden="1" customWidth="1"/>
    <col min="188" max="192" width="66.42578125" style="280" hidden="1" customWidth="1"/>
    <col min="193" max="196" width="45.7109375" style="280" hidden="1" customWidth="1"/>
    <col min="197" max="197" width="203.42578125" style="280" hidden="1" customWidth="1"/>
    <col min="198" max="202" width="51.85546875" style="280" hidden="1" customWidth="1"/>
    <col min="203" max="203" width="173" style="280" hidden="1" customWidth="1"/>
    <col min="204" max="210" width="51.85546875" style="280" hidden="1" customWidth="1"/>
    <col min="211" max="211" width="203.42578125" style="280" hidden="1" customWidth="1"/>
    <col min="212" max="215" width="156" style="280" hidden="1" customWidth="1"/>
    <col min="216" max="216" width="84.28515625" style="280" hidden="1" customWidth="1"/>
    <col min="217" max="217" width="51.85546875" style="280" hidden="1" customWidth="1"/>
    <col min="218" max="223" width="156" style="280" hidden="1" customWidth="1"/>
    <col min="224" max="224" width="84.28515625" style="280" hidden="1" customWidth="1"/>
    <col min="225" max="230" width="61.140625" style="280" hidden="1" customWidth="1"/>
    <col min="231" max="236" width="82" style="280" hidden="1" customWidth="1"/>
    <col min="237" max="242" width="61.140625" style="280" hidden="1" customWidth="1"/>
    <col min="243" max="248" width="82" style="280" hidden="1" customWidth="1"/>
    <col min="249" max="16384" width="9.140625" style="369"/>
  </cols>
  <sheetData>
    <row r="1" spans="1:171" s="233" customFormat="1" ht="15" x14ac:dyDescent="0.25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2" t="s">
        <v>97</v>
      </c>
    </row>
    <row r="2" spans="1:171" s="233" customFormat="1" ht="11.25" customHeight="1" x14ac:dyDescent="0.25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P2" s="232" t="s">
        <v>534</v>
      </c>
    </row>
    <row r="3" spans="1:171" s="233" customFormat="1" ht="15" x14ac:dyDescent="0.25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P3" s="232"/>
    </row>
    <row r="4" spans="1:171" s="233" customFormat="1" ht="12.75" customHeight="1" x14ac:dyDescent="0.25">
      <c r="A4" s="452" t="s">
        <v>99</v>
      </c>
      <c r="B4" s="452"/>
      <c r="C4" s="452"/>
      <c r="D4" s="452"/>
      <c r="E4" s="452"/>
      <c r="F4" s="452"/>
      <c r="G4" s="453" t="s">
        <v>537</v>
      </c>
      <c r="H4" s="453"/>
      <c r="I4" s="453"/>
      <c r="J4" s="453"/>
      <c r="K4" s="453"/>
      <c r="L4" s="453"/>
      <c r="M4" s="453"/>
      <c r="N4" s="453"/>
      <c r="O4" s="453"/>
      <c r="P4" s="453"/>
    </row>
    <row r="5" spans="1:171" s="233" customFormat="1" ht="33.75" customHeight="1" x14ac:dyDescent="0.25">
      <c r="A5" s="452" t="s">
        <v>101</v>
      </c>
      <c r="B5" s="452"/>
      <c r="C5" s="452"/>
      <c r="D5" s="452"/>
      <c r="E5" s="452"/>
      <c r="F5" s="452"/>
      <c r="G5" s="454" t="s">
        <v>102</v>
      </c>
      <c r="H5" s="454"/>
      <c r="I5" s="454"/>
      <c r="J5" s="454"/>
      <c r="K5" s="454"/>
      <c r="L5" s="454"/>
      <c r="M5" s="454"/>
      <c r="N5" s="454"/>
      <c r="O5" s="454"/>
      <c r="P5" s="454"/>
      <c r="AB5" s="235" t="s">
        <v>101</v>
      </c>
      <c r="AC5" s="235" t="s">
        <v>0</v>
      </c>
      <c r="AD5" s="235" t="s">
        <v>0</v>
      </c>
      <c r="AE5" s="235" t="s">
        <v>0</v>
      </c>
      <c r="AF5" s="235" t="s">
        <v>0</v>
      </c>
      <c r="AG5" s="235" t="s">
        <v>0</v>
      </c>
      <c r="AH5" s="235" t="s">
        <v>102</v>
      </c>
      <c r="AI5" s="235" t="s">
        <v>0</v>
      </c>
      <c r="AJ5" s="235" t="s">
        <v>0</v>
      </c>
      <c r="AK5" s="235" t="s">
        <v>0</v>
      </c>
      <c r="AL5" s="235" t="s">
        <v>0</v>
      </c>
      <c r="AM5" s="235" t="s">
        <v>0</v>
      </c>
      <c r="AN5" s="235" t="s">
        <v>0</v>
      </c>
      <c r="AO5" s="235" t="s">
        <v>0</v>
      </c>
      <c r="AP5" s="235" t="s">
        <v>0</v>
      </c>
      <c r="AQ5" s="235" t="s">
        <v>0</v>
      </c>
    </row>
    <row r="6" spans="1:171" s="233" customFormat="1" ht="67.5" customHeight="1" x14ac:dyDescent="0.25">
      <c r="A6" s="452" t="s">
        <v>103</v>
      </c>
      <c r="B6" s="452"/>
      <c r="C6" s="452"/>
      <c r="D6" s="452"/>
      <c r="E6" s="452"/>
      <c r="F6" s="452"/>
      <c r="G6" s="454" t="s">
        <v>104</v>
      </c>
      <c r="H6" s="454"/>
      <c r="I6" s="454"/>
      <c r="J6" s="454"/>
      <c r="K6" s="454"/>
      <c r="L6" s="454"/>
      <c r="M6" s="454"/>
      <c r="N6" s="454"/>
      <c r="O6" s="454"/>
      <c r="P6" s="454"/>
      <c r="AR6" s="235" t="s">
        <v>103</v>
      </c>
      <c r="AS6" s="235" t="s">
        <v>0</v>
      </c>
      <c r="AT6" s="235" t="s">
        <v>0</v>
      </c>
      <c r="AU6" s="235" t="s">
        <v>0</v>
      </c>
      <c r="AV6" s="235" t="s">
        <v>0</v>
      </c>
      <c r="AW6" s="235" t="s">
        <v>0</v>
      </c>
      <c r="AX6" s="235" t="s">
        <v>104</v>
      </c>
      <c r="AY6" s="235" t="s">
        <v>0</v>
      </c>
      <c r="AZ6" s="235" t="s">
        <v>0</v>
      </c>
      <c r="BA6" s="235" t="s">
        <v>0</v>
      </c>
      <c r="BB6" s="235" t="s">
        <v>0</v>
      </c>
      <c r="BC6" s="235" t="s">
        <v>0</v>
      </c>
      <c r="BD6" s="235" t="s">
        <v>0</v>
      </c>
      <c r="BE6" s="235" t="s">
        <v>0</v>
      </c>
      <c r="BF6" s="235" t="s">
        <v>0</v>
      </c>
      <c r="BG6" s="235" t="s">
        <v>0</v>
      </c>
    </row>
    <row r="7" spans="1:171" s="233" customFormat="1" ht="67.5" customHeight="1" x14ac:dyDescent="0.25">
      <c r="A7" s="456" t="s">
        <v>105</v>
      </c>
      <c r="B7" s="456"/>
      <c r="C7" s="456"/>
      <c r="D7" s="456"/>
      <c r="E7" s="456"/>
      <c r="F7" s="456"/>
      <c r="G7" s="454" t="s">
        <v>106</v>
      </c>
      <c r="H7" s="454"/>
      <c r="I7" s="454"/>
      <c r="J7" s="454"/>
      <c r="K7" s="454"/>
      <c r="L7" s="454"/>
      <c r="M7" s="454"/>
      <c r="N7" s="454"/>
      <c r="O7" s="454"/>
      <c r="P7" s="454"/>
      <c r="Q7" s="236" t="s">
        <v>105</v>
      </c>
      <c r="R7" s="237" t="s">
        <v>106</v>
      </c>
      <c r="S7" s="235"/>
      <c r="T7" s="235"/>
      <c r="U7" s="235"/>
      <c r="V7" s="235"/>
      <c r="W7" s="235"/>
      <c r="X7" s="235"/>
      <c r="Y7" s="235"/>
      <c r="Z7" s="235"/>
      <c r="AA7" s="235"/>
      <c r="BH7" s="235" t="s">
        <v>105</v>
      </c>
      <c r="BI7" s="235" t="s">
        <v>0</v>
      </c>
      <c r="BJ7" s="235" t="s">
        <v>0</v>
      </c>
      <c r="BK7" s="235" t="s">
        <v>0</v>
      </c>
      <c r="BL7" s="235" t="s">
        <v>0</v>
      </c>
      <c r="BM7" s="235" t="s">
        <v>0</v>
      </c>
      <c r="BN7" s="235" t="s">
        <v>106</v>
      </c>
      <c r="BO7" s="235" t="s">
        <v>0</v>
      </c>
      <c r="BP7" s="235" t="s">
        <v>0</v>
      </c>
      <c r="BQ7" s="235" t="s">
        <v>0</v>
      </c>
      <c r="BR7" s="235" t="s">
        <v>0</v>
      </c>
      <c r="BS7" s="235" t="s">
        <v>0</v>
      </c>
      <c r="BT7" s="235" t="s">
        <v>0</v>
      </c>
      <c r="BU7" s="235" t="s">
        <v>0</v>
      </c>
      <c r="BV7" s="235" t="s">
        <v>0</v>
      </c>
      <c r="BW7" s="235" t="s">
        <v>0</v>
      </c>
    </row>
    <row r="8" spans="1:171" s="233" customFormat="1" ht="33.75" customHeight="1" x14ac:dyDescent="0.25">
      <c r="A8" s="452" t="s">
        <v>107</v>
      </c>
      <c r="B8" s="452"/>
      <c r="C8" s="452"/>
      <c r="D8" s="452"/>
      <c r="E8" s="452"/>
      <c r="F8" s="452"/>
      <c r="G8" s="454" t="s">
        <v>108</v>
      </c>
      <c r="H8" s="454"/>
      <c r="I8" s="454"/>
      <c r="J8" s="454"/>
      <c r="K8" s="454"/>
      <c r="L8" s="454"/>
      <c r="M8" s="454"/>
      <c r="N8" s="454"/>
      <c r="O8" s="454"/>
      <c r="P8" s="454"/>
      <c r="Q8" s="236" t="s">
        <v>107</v>
      </c>
      <c r="R8" s="237" t="s">
        <v>108</v>
      </c>
      <c r="S8" s="235"/>
      <c r="T8" s="235"/>
      <c r="U8" s="235"/>
      <c r="V8" s="235"/>
      <c r="W8" s="235"/>
      <c r="X8" s="235"/>
      <c r="Y8" s="235"/>
      <c r="Z8" s="235"/>
      <c r="AA8" s="235"/>
      <c r="BX8" s="235" t="s">
        <v>107</v>
      </c>
      <c r="BY8" s="235" t="s">
        <v>0</v>
      </c>
      <c r="BZ8" s="235" t="s">
        <v>0</v>
      </c>
      <c r="CA8" s="235" t="s">
        <v>0</v>
      </c>
      <c r="CB8" s="235" t="s">
        <v>0</v>
      </c>
      <c r="CC8" s="235" t="s">
        <v>0</v>
      </c>
      <c r="CD8" s="235" t="s">
        <v>108</v>
      </c>
      <c r="CE8" s="235" t="s">
        <v>0</v>
      </c>
      <c r="CF8" s="235" t="s">
        <v>0</v>
      </c>
      <c r="CG8" s="235" t="s">
        <v>0</v>
      </c>
      <c r="CH8" s="235" t="s">
        <v>0</v>
      </c>
      <c r="CI8" s="235" t="s">
        <v>0</v>
      </c>
      <c r="CJ8" s="235" t="s">
        <v>0</v>
      </c>
      <c r="CK8" s="235" t="s">
        <v>0</v>
      </c>
      <c r="CL8" s="235" t="s">
        <v>0</v>
      </c>
      <c r="CM8" s="235" t="s">
        <v>0</v>
      </c>
    </row>
    <row r="9" spans="1:171" s="233" customFormat="1" ht="11.25" customHeight="1" x14ac:dyDescent="0.25">
      <c r="A9" s="452" t="s">
        <v>109</v>
      </c>
      <c r="B9" s="452"/>
      <c r="C9" s="452"/>
      <c r="D9" s="452"/>
      <c r="E9" s="452"/>
      <c r="F9" s="452"/>
      <c r="G9" s="454"/>
      <c r="H9" s="454"/>
      <c r="I9" s="454"/>
      <c r="J9" s="454"/>
      <c r="K9" s="454"/>
      <c r="L9" s="454"/>
      <c r="M9" s="454"/>
      <c r="N9" s="454"/>
      <c r="O9" s="454"/>
      <c r="P9" s="454"/>
      <c r="CN9" s="235" t="s">
        <v>109</v>
      </c>
      <c r="CO9" s="235" t="s">
        <v>0</v>
      </c>
      <c r="CP9" s="235" t="s">
        <v>0</v>
      </c>
      <c r="CQ9" s="235" t="s">
        <v>0</v>
      </c>
      <c r="CR9" s="235" t="s">
        <v>0</v>
      </c>
      <c r="CS9" s="235" t="s">
        <v>0</v>
      </c>
      <c r="CT9" s="235" t="s">
        <v>0</v>
      </c>
      <c r="CU9" s="235" t="s">
        <v>0</v>
      </c>
      <c r="CV9" s="235" t="s">
        <v>0</v>
      </c>
      <c r="CW9" s="235" t="s">
        <v>0</v>
      </c>
      <c r="CX9" s="235" t="s">
        <v>0</v>
      </c>
      <c r="CY9" s="235" t="s">
        <v>0</v>
      </c>
      <c r="CZ9" s="235" t="s">
        <v>0</v>
      </c>
      <c r="DA9" s="235" t="s">
        <v>0</v>
      </c>
      <c r="DB9" s="235" t="s">
        <v>0</v>
      </c>
      <c r="DC9" s="235" t="s">
        <v>0</v>
      </c>
    </row>
    <row r="10" spans="1:171" s="233" customFormat="1" ht="11.25" customHeight="1" x14ac:dyDescent="0.25">
      <c r="A10" s="452" t="s">
        <v>110</v>
      </c>
      <c r="B10" s="452"/>
      <c r="C10" s="452"/>
      <c r="D10" s="452"/>
      <c r="E10" s="452"/>
      <c r="F10" s="452"/>
      <c r="G10" s="454" t="s">
        <v>111</v>
      </c>
      <c r="H10" s="454"/>
      <c r="I10" s="454"/>
      <c r="J10" s="454"/>
      <c r="K10" s="454"/>
      <c r="L10" s="454"/>
      <c r="M10" s="454"/>
      <c r="N10" s="454"/>
      <c r="O10" s="454"/>
      <c r="P10" s="454"/>
      <c r="R10" s="238" t="s">
        <v>111</v>
      </c>
      <c r="DD10" s="235" t="s">
        <v>110</v>
      </c>
      <c r="DE10" s="235" t="s">
        <v>0</v>
      </c>
      <c r="DF10" s="235" t="s">
        <v>0</v>
      </c>
      <c r="DG10" s="235" t="s">
        <v>0</v>
      </c>
      <c r="DH10" s="235" t="s">
        <v>0</v>
      </c>
      <c r="DI10" s="235" t="s">
        <v>0</v>
      </c>
      <c r="DJ10" s="235" t="s">
        <v>111</v>
      </c>
      <c r="DK10" s="235" t="s">
        <v>0</v>
      </c>
      <c r="DL10" s="235" t="s">
        <v>0</v>
      </c>
      <c r="DM10" s="235" t="s">
        <v>0</v>
      </c>
      <c r="DN10" s="235" t="s">
        <v>0</v>
      </c>
      <c r="DO10" s="235" t="s">
        <v>0</v>
      </c>
      <c r="DP10" s="235" t="s">
        <v>0</v>
      </c>
      <c r="DQ10" s="235" t="s">
        <v>0</v>
      </c>
      <c r="DR10" s="235" t="s">
        <v>0</v>
      </c>
      <c r="DS10" s="235" t="s">
        <v>0</v>
      </c>
    </row>
    <row r="11" spans="1:171" s="233" customFormat="1" ht="15" x14ac:dyDescent="0.25">
      <c r="A11" s="452" t="s">
        <v>112</v>
      </c>
      <c r="B11" s="452"/>
      <c r="C11" s="452"/>
      <c r="D11" s="452"/>
      <c r="E11" s="452"/>
      <c r="F11" s="452"/>
      <c r="G11" s="454" t="s">
        <v>113</v>
      </c>
      <c r="H11" s="454"/>
      <c r="I11" s="454"/>
      <c r="J11" s="454"/>
      <c r="K11" s="454"/>
      <c r="L11" s="454"/>
      <c r="M11" s="454"/>
      <c r="N11" s="454"/>
      <c r="O11" s="454"/>
      <c r="P11" s="454"/>
      <c r="R11" s="238" t="s">
        <v>113</v>
      </c>
      <c r="DT11" s="235" t="s">
        <v>112</v>
      </c>
      <c r="DU11" s="235" t="s">
        <v>0</v>
      </c>
      <c r="DV11" s="235" t="s">
        <v>0</v>
      </c>
      <c r="DW11" s="235" t="s">
        <v>0</v>
      </c>
      <c r="DX11" s="235" t="s">
        <v>0</v>
      </c>
      <c r="DY11" s="235" t="s">
        <v>0</v>
      </c>
      <c r="DZ11" s="235" t="s">
        <v>113</v>
      </c>
      <c r="EA11" s="235" t="s">
        <v>0</v>
      </c>
      <c r="EB11" s="235" t="s">
        <v>0</v>
      </c>
      <c r="EC11" s="235" t="s">
        <v>0</v>
      </c>
      <c r="ED11" s="235" t="s">
        <v>0</v>
      </c>
      <c r="EE11" s="235" t="s">
        <v>0</v>
      </c>
      <c r="EF11" s="235" t="s">
        <v>0</v>
      </c>
      <c r="EG11" s="235" t="s">
        <v>0</v>
      </c>
      <c r="EH11" s="235" t="s">
        <v>0</v>
      </c>
      <c r="EI11" s="235" t="s">
        <v>0</v>
      </c>
    </row>
    <row r="12" spans="1:171" s="233" customFormat="1" ht="6" customHeight="1" x14ac:dyDescent="0.25">
      <c r="A12" s="239"/>
      <c r="B12" s="234"/>
      <c r="C12" s="234"/>
      <c r="D12" s="234"/>
      <c r="E12" s="234"/>
      <c r="F12" s="240"/>
      <c r="G12" s="241"/>
      <c r="H12" s="241"/>
      <c r="I12" s="241"/>
      <c r="J12" s="241"/>
      <c r="K12" s="241"/>
      <c r="L12" s="241"/>
      <c r="M12" s="241"/>
      <c r="N12" s="241"/>
      <c r="O12" s="241"/>
      <c r="P12" s="241"/>
    </row>
    <row r="13" spans="1:171" s="233" customFormat="1" ht="15" customHeight="1" x14ac:dyDescent="0.25">
      <c r="A13" s="455" t="s">
        <v>73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EJ13" s="235" t="s">
        <v>73</v>
      </c>
      <c r="EK13" s="235" t="s">
        <v>0</v>
      </c>
      <c r="EL13" s="235" t="s">
        <v>0</v>
      </c>
      <c r="EM13" s="235" t="s">
        <v>0</v>
      </c>
      <c r="EN13" s="235" t="s">
        <v>0</v>
      </c>
      <c r="EO13" s="235" t="s">
        <v>0</v>
      </c>
      <c r="EP13" s="235" t="s">
        <v>0</v>
      </c>
      <c r="EQ13" s="235" t="s">
        <v>0</v>
      </c>
      <c r="ER13" s="235" t="s">
        <v>0</v>
      </c>
      <c r="ES13" s="235" t="s">
        <v>0</v>
      </c>
      <c r="ET13" s="235" t="s">
        <v>0</v>
      </c>
      <c r="EU13" s="235" t="s">
        <v>0</v>
      </c>
      <c r="EV13" s="235" t="s">
        <v>0</v>
      </c>
      <c r="EW13" s="235" t="s">
        <v>0</v>
      </c>
      <c r="EX13" s="235" t="s">
        <v>0</v>
      </c>
      <c r="EY13" s="235" t="s">
        <v>0</v>
      </c>
    </row>
    <row r="14" spans="1:171" s="233" customFormat="1" ht="15" customHeight="1" x14ac:dyDescent="0.25">
      <c r="A14" s="445" t="s">
        <v>2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</row>
    <row r="15" spans="1:171" s="233" customFormat="1" ht="6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171" s="233" customFormat="1" ht="15" customHeight="1" x14ac:dyDescent="0.25">
      <c r="A16" s="455" t="s">
        <v>73</v>
      </c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EZ16" s="235" t="s">
        <v>73</v>
      </c>
      <c r="FA16" s="235" t="s">
        <v>0</v>
      </c>
      <c r="FB16" s="235" t="s">
        <v>0</v>
      </c>
      <c r="FC16" s="235" t="s">
        <v>0</v>
      </c>
      <c r="FD16" s="235" t="s">
        <v>0</v>
      </c>
      <c r="FE16" s="235" t="s">
        <v>0</v>
      </c>
      <c r="FF16" s="235" t="s">
        <v>0</v>
      </c>
      <c r="FG16" s="235" t="s">
        <v>0</v>
      </c>
      <c r="FH16" s="235" t="s">
        <v>0</v>
      </c>
      <c r="FI16" s="235" t="s">
        <v>0</v>
      </c>
      <c r="FJ16" s="235" t="s">
        <v>0</v>
      </c>
      <c r="FK16" s="235" t="s">
        <v>0</v>
      </c>
      <c r="FL16" s="235" t="s">
        <v>0</v>
      </c>
      <c r="FM16" s="235" t="s">
        <v>0</v>
      </c>
      <c r="FN16" s="235" t="s">
        <v>0</v>
      </c>
      <c r="FO16" s="235" t="s">
        <v>0</v>
      </c>
    </row>
    <row r="17" spans="1:196" s="233" customFormat="1" ht="15" x14ac:dyDescent="0.25">
      <c r="A17" s="445" t="s">
        <v>114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45"/>
      <c r="M17" s="445"/>
      <c r="N17" s="445"/>
      <c r="O17" s="445"/>
      <c r="P17" s="445"/>
    </row>
    <row r="18" spans="1:196" s="233" customFormat="1" ht="17.25" customHeight="1" x14ac:dyDescent="0.25">
      <c r="A18" s="446" t="s">
        <v>532</v>
      </c>
      <c r="B18" s="446"/>
      <c r="C18" s="446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</row>
    <row r="19" spans="1:196" s="233" customFormat="1" ht="8.25" customHeight="1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</row>
    <row r="20" spans="1:196" s="233" customFormat="1" ht="15" customHeight="1" x14ac:dyDescent="0.25">
      <c r="A20" s="455" t="s">
        <v>268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FP20" s="235" t="s">
        <v>269</v>
      </c>
      <c r="FQ20" s="235" t="s">
        <v>0</v>
      </c>
      <c r="FR20" s="235" t="s">
        <v>0</v>
      </c>
      <c r="FS20" s="235" t="s">
        <v>0</v>
      </c>
      <c r="FT20" s="235" t="s">
        <v>0</v>
      </c>
      <c r="FU20" s="235" t="s">
        <v>0</v>
      </c>
      <c r="FV20" s="235" t="s">
        <v>0</v>
      </c>
      <c r="FW20" s="235" t="s">
        <v>0</v>
      </c>
      <c r="FX20" s="235" t="s">
        <v>0</v>
      </c>
      <c r="FY20" s="235" t="s">
        <v>0</v>
      </c>
      <c r="FZ20" s="235" t="s">
        <v>0</v>
      </c>
      <c r="GA20" s="235" t="s">
        <v>0</v>
      </c>
      <c r="GB20" s="235" t="s">
        <v>0</v>
      </c>
      <c r="GC20" s="235" t="s">
        <v>0</v>
      </c>
      <c r="GD20" s="235" t="s">
        <v>0</v>
      </c>
      <c r="GE20" s="235" t="s">
        <v>0</v>
      </c>
    </row>
    <row r="21" spans="1:196" s="233" customFormat="1" ht="11.25" customHeight="1" x14ac:dyDescent="0.25">
      <c r="A21" s="470" t="s">
        <v>116</v>
      </c>
      <c r="B21" s="470"/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470"/>
    </row>
    <row r="22" spans="1:196" s="233" customFormat="1" ht="12" customHeight="1" x14ac:dyDescent="0.25">
      <c r="A22" s="234" t="s">
        <v>117</v>
      </c>
      <c r="B22" s="242" t="s">
        <v>118</v>
      </c>
      <c r="C22" s="231" t="s">
        <v>119</v>
      </c>
      <c r="D22" s="231"/>
      <c r="E22" s="231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</row>
    <row r="23" spans="1:196" s="233" customFormat="1" ht="15" x14ac:dyDescent="0.25">
      <c r="A23" s="234" t="s">
        <v>120</v>
      </c>
      <c r="B23" s="471"/>
      <c r="C23" s="471"/>
      <c r="D23" s="471"/>
      <c r="E23" s="471"/>
      <c r="F23" s="471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GF23" s="235" t="s">
        <v>0</v>
      </c>
      <c r="GG23" s="235" t="s">
        <v>0</v>
      </c>
      <c r="GH23" s="235" t="s">
        <v>0</v>
      </c>
      <c r="GI23" s="235" t="s">
        <v>0</v>
      </c>
      <c r="GJ23" s="235" t="s">
        <v>0</v>
      </c>
    </row>
    <row r="24" spans="1:196" s="233" customFormat="1" ht="10.5" customHeight="1" x14ac:dyDescent="0.25">
      <c r="A24" s="234"/>
      <c r="B24" s="457" t="s">
        <v>121</v>
      </c>
      <c r="C24" s="457"/>
      <c r="D24" s="457"/>
      <c r="E24" s="457"/>
      <c r="F24" s="457"/>
      <c r="G24" s="244"/>
      <c r="H24" s="244"/>
      <c r="I24" s="244"/>
      <c r="J24" s="244"/>
      <c r="K24" s="244"/>
      <c r="L24" s="244"/>
      <c r="M24" s="244"/>
      <c r="N24" s="244"/>
      <c r="O24" s="245"/>
      <c r="P24" s="244"/>
    </row>
    <row r="25" spans="1:196" s="233" customFormat="1" ht="9.75" customHeight="1" x14ac:dyDescent="0.25">
      <c r="A25" s="234"/>
      <c r="B25" s="234"/>
      <c r="C25" s="234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4"/>
      <c r="P25" s="244"/>
    </row>
    <row r="26" spans="1:196" s="233" customFormat="1" ht="15" x14ac:dyDescent="0.25">
      <c r="A26" s="247" t="s">
        <v>122</v>
      </c>
      <c r="B26" s="248"/>
      <c r="C26" s="458" t="s">
        <v>123</v>
      </c>
      <c r="D26" s="458"/>
      <c r="E26" s="458"/>
      <c r="F26" s="458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GK26" s="235" t="s">
        <v>123</v>
      </c>
      <c r="GL26" s="235" t="s">
        <v>0</v>
      </c>
      <c r="GM26" s="235" t="s">
        <v>0</v>
      </c>
      <c r="GN26" s="235" t="s">
        <v>0</v>
      </c>
    </row>
    <row r="27" spans="1:196" s="233" customFormat="1" ht="9.75" customHeight="1" x14ac:dyDescent="0.25">
      <c r="A27" s="234"/>
      <c r="B27" s="248"/>
      <c r="C27" s="249"/>
      <c r="D27" s="250"/>
      <c r="E27" s="250"/>
      <c r="F27" s="250"/>
      <c r="G27" s="251"/>
      <c r="H27" s="251"/>
      <c r="I27" s="251"/>
      <c r="J27" s="251"/>
      <c r="K27" s="251"/>
      <c r="L27" s="251"/>
      <c r="M27" s="251"/>
      <c r="N27" s="251"/>
      <c r="O27" s="251"/>
      <c r="P27" s="251"/>
    </row>
    <row r="28" spans="1:196" s="233" customFormat="1" ht="12" customHeight="1" x14ac:dyDescent="0.25">
      <c r="A28" s="247" t="s">
        <v>124</v>
      </c>
      <c r="B28" s="248"/>
      <c r="C28" s="252"/>
      <c r="D28" s="253">
        <v>520.02</v>
      </c>
      <c r="E28" s="254" t="s">
        <v>125</v>
      </c>
      <c r="G28" s="248"/>
      <c r="H28" s="248"/>
      <c r="I28" s="248"/>
      <c r="J28" s="248"/>
      <c r="K28" s="248"/>
      <c r="L28" s="248"/>
      <c r="M28" s="248"/>
      <c r="N28" s="255"/>
      <c r="O28" s="255"/>
      <c r="P28" s="248"/>
    </row>
    <row r="29" spans="1:196" s="233" customFormat="1" ht="12" customHeight="1" x14ac:dyDescent="0.25">
      <c r="A29" s="234"/>
      <c r="B29" s="256" t="s">
        <v>126</v>
      </c>
      <c r="C29" s="257"/>
      <c r="D29" s="258"/>
      <c r="E29" s="254"/>
      <c r="G29" s="248"/>
    </row>
    <row r="30" spans="1:196" s="233" customFormat="1" ht="12" customHeight="1" x14ac:dyDescent="0.25">
      <c r="A30" s="234"/>
      <c r="B30" s="259" t="s">
        <v>127</v>
      </c>
      <c r="C30" s="252"/>
      <c r="D30" s="253">
        <v>419.45</v>
      </c>
      <c r="E30" s="254" t="s">
        <v>125</v>
      </c>
      <c r="I30" s="248"/>
      <c r="K30" s="248" t="s">
        <v>128</v>
      </c>
      <c r="L30" s="248"/>
      <c r="M30" s="248"/>
      <c r="N30" s="260"/>
      <c r="O30" s="253">
        <v>46.96</v>
      </c>
      <c r="P30" s="254" t="s">
        <v>125</v>
      </c>
    </row>
    <row r="31" spans="1:196" s="233" customFormat="1" ht="12" customHeight="1" x14ac:dyDescent="0.25">
      <c r="A31" s="234"/>
      <c r="B31" s="259" t="s">
        <v>8</v>
      </c>
      <c r="C31" s="261"/>
      <c r="D31" s="262">
        <v>2.1800000000000002</v>
      </c>
      <c r="E31" s="254" t="s">
        <v>125</v>
      </c>
      <c r="I31" s="248"/>
      <c r="K31" s="248" t="s">
        <v>129</v>
      </c>
      <c r="L31" s="248"/>
      <c r="M31" s="248"/>
      <c r="N31" s="260"/>
      <c r="O31" s="253">
        <v>13.44</v>
      </c>
      <c r="P31" s="254" t="s">
        <v>125</v>
      </c>
    </row>
    <row r="32" spans="1:196" s="233" customFormat="1" ht="12" customHeight="1" x14ac:dyDescent="0.25">
      <c r="A32" s="234"/>
      <c r="B32" s="259" t="s">
        <v>9</v>
      </c>
      <c r="C32" s="261"/>
      <c r="D32" s="262">
        <v>98.38</v>
      </c>
      <c r="E32" s="254" t="s">
        <v>125</v>
      </c>
      <c r="I32" s="248"/>
      <c r="K32" s="248" t="s">
        <v>130</v>
      </c>
      <c r="L32" s="248"/>
      <c r="M32" s="248"/>
      <c r="N32" s="263"/>
      <c r="O32" s="262">
        <v>96.7</v>
      </c>
      <c r="P32" s="264" t="s">
        <v>131</v>
      </c>
    </row>
    <row r="33" spans="1:206" s="233" customFormat="1" ht="12" customHeight="1" x14ac:dyDescent="0.25">
      <c r="A33" s="234"/>
      <c r="B33" s="259" t="s">
        <v>10</v>
      </c>
      <c r="C33" s="261"/>
      <c r="D33" s="253">
        <v>0</v>
      </c>
      <c r="E33" s="254" t="s">
        <v>125</v>
      </c>
      <c r="I33" s="248"/>
      <c r="K33" s="248" t="s">
        <v>132</v>
      </c>
      <c r="L33" s="248"/>
      <c r="M33" s="248"/>
      <c r="N33" s="263"/>
      <c r="O33" s="262">
        <v>24.5</v>
      </c>
      <c r="P33" s="264" t="s">
        <v>131</v>
      </c>
    </row>
    <row r="34" spans="1:206" s="233" customFormat="1" ht="9.75" customHeight="1" x14ac:dyDescent="0.25">
      <c r="A34" s="234"/>
      <c r="B34" s="248"/>
      <c r="D34" s="265"/>
      <c r="E34" s="254"/>
      <c r="H34" s="248"/>
      <c r="I34" s="248"/>
      <c r="J34" s="248"/>
      <c r="K34" s="248"/>
      <c r="L34" s="248"/>
      <c r="M34" s="248"/>
      <c r="N34" s="251"/>
      <c r="O34" s="251"/>
      <c r="P34" s="248"/>
    </row>
    <row r="35" spans="1:206" s="233" customFormat="1" ht="11.25" customHeight="1" x14ac:dyDescent="0.25">
      <c r="A35" s="459" t="s">
        <v>4</v>
      </c>
      <c r="B35" s="460" t="s">
        <v>5</v>
      </c>
      <c r="C35" s="461" t="s">
        <v>133</v>
      </c>
      <c r="D35" s="462"/>
      <c r="E35" s="462"/>
      <c r="F35" s="462"/>
      <c r="G35" s="463"/>
      <c r="H35" s="460" t="s">
        <v>134</v>
      </c>
      <c r="I35" s="460" t="s">
        <v>135</v>
      </c>
      <c r="J35" s="460"/>
      <c r="K35" s="460"/>
      <c r="L35" s="461" t="s">
        <v>7</v>
      </c>
      <c r="M35" s="462"/>
      <c r="N35" s="462"/>
      <c r="O35" s="462"/>
      <c r="P35" s="463"/>
    </row>
    <row r="36" spans="1:206" s="233" customFormat="1" ht="11.25" customHeight="1" x14ac:dyDescent="0.25">
      <c r="A36" s="459"/>
      <c r="B36" s="460"/>
      <c r="C36" s="464"/>
      <c r="D36" s="465"/>
      <c r="E36" s="465"/>
      <c r="F36" s="465"/>
      <c r="G36" s="466"/>
      <c r="H36" s="460"/>
      <c r="I36" s="460"/>
      <c r="J36" s="460"/>
      <c r="K36" s="460"/>
      <c r="L36" s="467"/>
      <c r="M36" s="468"/>
      <c r="N36" s="468"/>
      <c r="O36" s="468"/>
      <c r="P36" s="469"/>
    </row>
    <row r="37" spans="1:206" s="233" customFormat="1" ht="54" customHeight="1" x14ac:dyDescent="0.25">
      <c r="A37" s="459"/>
      <c r="B37" s="460"/>
      <c r="C37" s="467"/>
      <c r="D37" s="468"/>
      <c r="E37" s="468"/>
      <c r="F37" s="468"/>
      <c r="G37" s="469"/>
      <c r="H37" s="460"/>
      <c r="I37" s="266" t="s">
        <v>136</v>
      </c>
      <c r="J37" s="266" t="s">
        <v>137</v>
      </c>
      <c r="K37" s="266" t="s">
        <v>138</v>
      </c>
      <c r="L37" s="266" t="s">
        <v>139</v>
      </c>
      <c r="M37" s="266" t="s">
        <v>140</v>
      </c>
      <c r="N37" s="266" t="s">
        <v>141</v>
      </c>
      <c r="O37" s="266" t="s">
        <v>137</v>
      </c>
      <c r="P37" s="266" t="s">
        <v>142</v>
      </c>
    </row>
    <row r="38" spans="1:206" s="233" customFormat="1" ht="13.5" customHeight="1" x14ac:dyDescent="0.25">
      <c r="A38" s="267">
        <v>1</v>
      </c>
      <c r="B38" s="268">
        <v>2</v>
      </c>
      <c r="C38" s="474">
        <v>3</v>
      </c>
      <c r="D38" s="475"/>
      <c r="E38" s="475"/>
      <c r="F38" s="475"/>
      <c r="G38" s="476"/>
      <c r="H38" s="268">
        <v>4</v>
      </c>
      <c r="I38" s="268">
        <v>5</v>
      </c>
      <c r="J38" s="268">
        <v>6</v>
      </c>
      <c r="K38" s="268">
        <v>7</v>
      </c>
      <c r="L38" s="268">
        <v>8</v>
      </c>
      <c r="M38" s="268">
        <v>9</v>
      </c>
      <c r="N38" s="268">
        <v>10</v>
      </c>
      <c r="O38" s="268">
        <v>11</v>
      </c>
      <c r="P38" s="268">
        <v>12</v>
      </c>
    </row>
    <row r="39" spans="1:206" s="233" customFormat="1" ht="15" x14ac:dyDescent="0.25">
      <c r="A39" s="477" t="s">
        <v>270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478"/>
      <c r="N39" s="478"/>
      <c r="O39" s="478"/>
      <c r="P39" s="479"/>
      <c r="GO39" s="269" t="s">
        <v>270</v>
      </c>
    </row>
    <row r="40" spans="1:206" s="233" customFormat="1" ht="23.25" x14ac:dyDescent="0.25">
      <c r="A40" s="270" t="s">
        <v>13</v>
      </c>
      <c r="B40" s="271" t="s">
        <v>271</v>
      </c>
      <c r="C40" s="480" t="s">
        <v>272</v>
      </c>
      <c r="D40" s="480"/>
      <c r="E40" s="480"/>
      <c r="F40" s="480"/>
      <c r="G40" s="480"/>
      <c r="H40" s="272" t="s">
        <v>189</v>
      </c>
      <c r="I40" s="273">
        <v>4</v>
      </c>
      <c r="J40" s="274">
        <v>1</v>
      </c>
      <c r="K40" s="274">
        <v>4</v>
      </c>
      <c r="L40" s="275"/>
      <c r="M40" s="273"/>
      <c r="N40" s="276"/>
      <c r="O40" s="273"/>
      <c r="P40" s="277"/>
      <c r="GO40" s="269"/>
      <c r="GP40" s="269" t="s">
        <v>272</v>
      </c>
      <c r="GQ40" s="269" t="s">
        <v>0</v>
      </c>
      <c r="GR40" s="269" t="s">
        <v>0</v>
      </c>
      <c r="GS40" s="269" t="s">
        <v>0</v>
      </c>
      <c r="GT40" s="269" t="s">
        <v>0</v>
      </c>
    </row>
    <row r="41" spans="1:206" s="233" customFormat="1" ht="22.5" x14ac:dyDescent="0.25">
      <c r="A41" s="278"/>
      <c r="B41" s="279" t="s">
        <v>147</v>
      </c>
      <c r="C41" s="472" t="s">
        <v>148</v>
      </c>
      <c r="D41" s="472"/>
      <c r="E41" s="472"/>
      <c r="F41" s="472"/>
      <c r="G41" s="472"/>
      <c r="H41" s="472"/>
      <c r="I41" s="472"/>
      <c r="J41" s="472"/>
      <c r="K41" s="472"/>
      <c r="L41" s="472"/>
      <c r="M41" s="472"/>
      <c r="N41" s="472"/>
      <c r="O41" s="472"/>
      <c r="P41" s="473"/>
      <c r="GO41" s="269"/>
      <c r="GP41" s="269"/>
      <c r="GQ41" s="269"/>
      <c r="GR41" s="269"/>
      <c r="GS41" s="269"/>
      <c r="GT41" s="269"/>
      <c r="GU41" s="280" t="s">
        <v>148</v>
      </c>
    </row>
    <row r="42" spans="1:206" s="233" customFormat="1" ht="23.25" x14ac:dyDescent="0.25">
      <c r="A42" s="278"/>
      <c r="B42" s="279" t="s">
        <v>149</v>
      </c>
      <c r="C42" s="472" t="s">
        <v>150</v>
      </c>
      <c r="D42" s="472"/>
      <c r="E42" s="472"/>
      <c r="F42" s="472"/>
      <c r="G42" s="472"/>
      <c r="H42" s="472"/>
      <c r="I42" s="472"/>
      <c r="J42" s="472"/>
      <c r="K42" s="472"/>
      <c r="L42" s="472"/>
      <c r="M42" s="472"/>
      <c r="N42" s="472"/>
      <c r="O42" s="472"/>
      <c r="P42" s="473"/>
      <c r="GO42" s="269"/>
      <c r="GP42" s="269"/>
      <c r="GQ42" s="269"/>
      <c r="GR42" s="269"/>
      <c r="GS42" s="269"/>
      <c r="GT42" s="269"/>
      <c r="GU42" s="280" t="s">
        <v>150</v>
      </c>
    </row>
    <row r="43" spans="1:206" s="233" customFormat="1" ht="15" x14ac:dyDescent="0.25">
      <c r="A43" s="281"/>
      <c r="B43" s="282" t="s">
        <v>13</v>
      </c>
      <c r="C43" s="452" t="s">
        <v>153</v>
      </c>
      <c r="D43" s="452"/>
      <c r="E43" s="452"/>
      <c r="F43" s="452"/>
      <c r="G43" s="452"/>
      <c r="H43" s="283" t="s">
        <v>154</v>
      </c>
      <c r="I43" s="284"/>
      <c r="J43" s="284"/>
      <c r="K43" s="285">
        <v>2.3759999999999999</v>
      </c>
      <c r="L43" s="286"/>
      <c r="M43" s="284"/>
      <c r="N43" s="286"/>
      <c r="O43" s="284"/>
      <c r="P43" s="287">
        <v>1027.03</v>
      </c>
      <c r="GO43" s="269"/>
      <c r="GP43" s="269"/>
      <c r="GQ43" s="269"/>
      <c r="GR43" s="269"/>
      <c r="GS43" s="269"/>
      <c r="GT43" s="269"/>
      <c r="GV43" s="235" t="s">
        <v>153</v>
      </c>
    </row>
    <row r="44" spans="1:206" s="233" customFormat="1" ht="15" x14ac:dyDescent="0.25">
      <c r="A44" s="288"/>
      <c r="B44" s="282" t="s">
        <v>273</v>
      </c>
      <c r="C44" s="452" t="s">
        <v>274</v>
      </c>
      <c r="D44" s="452"/>
      <c r="E44" s="452"/>
      <c r="F44" s="452"/>
      <c r="G44" s="452"/>
      <c r="H44" s="283" t="s">
        <v>154</v>
      </c>
      <c r="I44" s="289">
        <v>0.44</v>
      </c>
      <c r="J44" s="289">
        <v>1.35</v>
      </c>
      <c r="K44" s="285">
        <v>2.3759999999999999</v>
      </c>
      <c r="L44" s="290"/>
      <c r="M44" s="291"/>
      <c r="N44" s="292">
        <v>432.25</v>
      </c>
      <c r="O44" s="284"/>
      <c r="P44" s="287">
        <v>1027.03</v>
      </c>
      <c r="Q44" s="293"/>
      <c r="R44" s="293"/>
      <c r="GO44" s="269"/>
      <c r="GP44" s="269"/>
      <c r="GQ44" s="269"/>
      <c r="GR44" s="269"/>
      <c r="GS44" s="269"/>
      <c r="GT44" s="269"/>
      <c r="GV44" s="235"/>
      <c r="GW44" s="235" t="s">
        <v>274</v>
      </c>
    </row>
    <row r="45" spans="1:206" s="233" customFormat="1" ht="15" x14ac:dyDescent="0.25">
      <c r="A45" s="281"/>
      <c r="B45" s="282" t="s">
        <v>15</v>
      </c>
      <c r="C45" s="452" t="s">
        <v>157</v>
      </c>
      <c r="D45" s="452"/>
      <c r="E45" s="452"/>
      <c r="F45" s="452"/>
      <c r="G45" s="452"/>
      <c r="H45" s="283"/>
      <c r="I45" s="284"/>
      <c r="J45" s="284"/>
      <c r="K45" s="284"/>
      <c r="L45" s="286"/>
      <c r="M45" s="284"/>
      <c r="N45" s="286"/>
      <c r="O45" s="284"/>
      <c r="P45" s="287">
        <v>2804.94</v>
      </c>
      <c r="GO45" s="269"/>
      <c r="GP45" s="269"/>
      <c r="GQ45" s="269"/>
      <c r="GR45" s="269"/>
      <c r="GS45" s="269"/>
      <c r="GT45" s="269"/>
      <c r="GV45" s="235" t="s">
        <v>157</v>
      </c>
      <c r="GW45" s="235"/>
    </row>
    <row r="46" spans="1:206" s="233" customFormat="1" ht="15" x14ac:dyDescent="0.25">
      <c r="A46" s="281"/>
      <c r="B46" s="282"/>
      <c r="C46" s="452" t="s">
        <v>158</v>
      </c>
      <c r="D46" s="452"/>
      <c r="E46" s="452"/>
      <c r="F46" s="452"/>
      <c r="G46" s="452"/>
      <c r="H46" s="283" t="s">
        <v>154</v>
      </c>
      <c r="I46" s="284"/>
      <c r="J46" s="284"/>
      <c r="K46" s="285">
        <v>2.5920000000000001</v>
      </c>
      <c r="L46" s="286"/>
      <c r="M46" s="284"/>
      <c r="N46" s="286"/>
      <c r="O46" s="284"/>
      <c r="P46" s="287">
        <v>1543.01</v>
      </c>
      <c r="GO46" s="269"/>
      <c r="GP46" s="269"/>
      <c r="GQ46" s="269"/>
      <c r="GR46" s="269"/>
      <c r="GS46" s="269"/>
      <c r="GT46" s="269"/>
      <c r="GV46" s="235" t="s">
        <v>158</v>
      </c>
      <c r="GW46" s="235"/>
    </row>
    <row r="47" spans="1:206" s="233" customFormat="1" ht="15" x14ac:dyDescent="0.25">
      <c r="A47" s="288"/>
      <c r="B47" s="282" t="s">
        <v>159</v>
      </c>
      <c r="C47" s="452" t="s">
        <v>160</v>
      </c>
      <c r="D47" s="452"/>
      <c r="E47" s="452"/>
      <c r="F47" s="452"/>
      <c r="G47" s="452"/>
      <c r="H47" s="283" t="s">
        <v>161</v>
      </c>
      <c r="I47" s="289">
        <v>0.24</v>
      </c>
      <c r="J47" s="289">
        <v>1.35</v>
      </c>
      <c r="K47" s="285">
        <v>1.296</v>
      </c>
      <c r="L47" s="290"/>
      <c r="M47" s="291"/>
      <c r="N47" s="292">
        <v>1567</v>
      </c>
      <c r="O47" s="284"/>
      <c r="P47" s="287">
        <v>2030.83</v>
      </c>
      <c r="Q47" s="293"/>
      <c r="R47" s="293"/>
      <c r="GO47" s="269"/>
      <c r="GP47" s="269"/>
      <c r="GQ47" s="269"/>
      <c r="GR47" s="269"/>
      <c r="GS47" s="269"/>
      <c r="GT47" s="269"/>
      <c r="GV47" s="235"/>
      <c r="GW47" s="235" t="s">
        <v>160</v>
      </c>
    </row>
    <row r="48" spans="1:206" s="233" customFormat="1" ht="15" x14ac:dyDescent="0.25">
      <c r="A48" s="294"/>
      <c r="B48" s="282" t="s">
        <v>162</v>
      </c>
      <c r="C48" s="452" t="s">
        <v>163</v>
      </c>
      <c r="D48" s="452"/>
      <c r="E48" s="452"/>
      <c r="F48" s="452"/>
      <c r="G48" s="452"/>
      <c r="H48" s="283" t="s">
        <v>154</v>
      </c>
      <c r="I48" s="289">
        <v>0.24</v>
      </c>
      <c r="J48" s="289">
        <v>1.35</v>
      </c>
      <c r="K48" s="285">
        <v>1.296</v>
      </c>
      <c r="L48" s="286"/>
      <c r="M48" s="284"/>
      <c r="N48" s="295">
        <v>682.51</v>
      </c>
      <c r="O48" s="284"/>
      <c r="P48" s="296">
        <v>884.53</v>
      </c>
      <c r="GO48" s="269"/>
      <c r="GP48" s="269"/>
      <c r="GQ48" s="269"/>
      <c r="GR48" s="269"/>
      <c r="GS48" s="269"/>
      <c r="GT48" s="269"/>
      <c r="GV48" s="235"/>
      <c r="GW48" s="235"/>
      <c r="GX48" s="235" t="s">
        <v>163</v>
      </c>
    </row>
    <row r="49" spans="1:209" s="233" customFormat="1" ht="15" x14ac:dyDescent="0.25">
      <c r="A49" s="288"/>
      <c r="B49" s="282" t="s">
        <v>275</v>
      </c>
      <c r="C49" s="452" t="s">
        <v>276</v>
      </c>
      <c r="D49" s="452"/>
      <c r="E49" s="452"/>
      <c r="F49" s="452"/>
      <c r="G49" s="452"/>
      <c r="H49" s="283" t="s">
        <v>161</v>
      </c>
      <c r="I49" s="289">
        <v>0.24</v>
      </c>
      <c r="J49" s="289">
        <v>1.35</v>
      </c>
      <c r="K49" s="285">
        <v>1.296</v>
      </c>
      <c r="L49" s="290"/>
      <c r="M49" s="291"/>
      <c r="N49" s="292">
        <v>16.66</v>
      </c>
      <c r="O49" s="284"/>
      <c r="P49" s="287">
        <v>21.59</v>
      </c>
      <c r="Q49" s="293"/>
      <c r="R49" s="293"/>
      <c r="GO49" s="269"/>
      <c r="GP49" s="269"/>
      <c r="GQ49" s="269"/>
      <c r="GR49" s="269"/>
      <c r="GS49" s="269"/>
      <c r="GT49" s="269"/>
      <c r="GV49" s="235"/>
      <c r="GW49" s="235" t="s">
        <v>276</v>
      </c>
      <c r="GX49" s="235"/>
    </row>
    <row r="50" spans="1:209" s="233" customFormat="1" ht="15" x14ac:dyDescent="0.25">
      <c r="A50" s="288"/>
      <c r="B50" s="282" t="s">
        <v>277</v>
      </c>
      <c r="C50" s="452" t="s">
        <v>278</v>
      </c>
      <c r="D50" s="452"/>
      <c r="E50" s="452"/>
      <c r="F50" s="452"/>
      <c r="G50" s="452"/>
      <c r="H50" s="283" t="s">
        <v>161</v>
      </c>
      <c r="I50" s="289">
        <v>0.24</v>
      </c>
      <c r="J50" s="289">
        <v>1.35</v>
      </c>
      <c r="K50" s="285">
        <v>1.296</v>
      </c>
      <c r="L50" s="297">
        <v>487.94</v>
      </c>
      <c r="M50" s="298">
        <v>1.19</v>
      </c>
      <c r="N50" s="292">
        <v>580.65</v>
      </c>
      <c r="O50" s="284"/>
      <c r="P50" s="287">
        <v>752.52</v>
      </c>
      <c r="Q50" s="293"/>
      <c r="R50" s="293"/>
      <c r="GO50" s="269"/>
      <c r="GP50" s="269"/>
      <c r="GQ50" s="269"/>
      <c r="GR50" s="269"/>
      <c r="GS50" s="269"/>
      <c r="GT50" s="269"/>
      <c r="GV50" s="235"/>
      <c r="GW50" s="235" t="s">
        <v>278</v>
      </c>
      <c r="GX50" s="235"/>
    </row>
    <row r="51" spans="1:209" s="233" customFormat="1" ht="15" x14ac:dyDescent="0.25">
      <c r="A51" s="294"/>
      <c r="B51" s="282" t="s">
        <v>166</v>
      </c>
      <c r="C51" s="452" t="s">
        <v>167</v>
      </c>
      <c r="D51" s="452"/>
      <c r="E51" s="452"/>
      <c r="F51" s="452"/>
      <c r="G51" s="452"/>
      <c r="H51" s="283" t="s">
        <v>154</v>
      </c>
      <c r="I51" s="289">
        <v>0.24</v>
      </c>
      <c r="J51" s="289">
        <v>1.35</v>
      </c>
      <c r="K51" s="285">
        <v>1.296</v>
      </c>
      <c r="L51" s="286"/>
      <c r="M51" s="284"/>
      <c r="N51" s="295">
        <v>508.09</v>
      </c>
      <c r="O51" s="284"/>
      <c r="P51" s="296">
        <v>658.48</v>
      </c>
      <c r="GO51" s="269"/>
      <c r="GP51" s="269"/>
      <c r="GQ51" s="269"/>
      <c r="GR51" s="269"/>
      <c r="GS51" s="269"/>
      <c r="GT51" s="269"/>
      <c r="GV51" s="235"/>
      <c r="GW51" s="235"/>
      <c r="GX51" s="235" t="s">
        <v>167</v>
      </c>
    </row>
    <row r="52" spans="1:209" s="233" customFormat="1" ht="15" x14ac:dyDescent="0.25">
      <c r="A52" s="299"/>
      <c r="B52" s="279"/>
      <c r="C52" s="481" t="s">
        <v>181</v>
      </c>
      <c r="D52" s="481"/>
      <c r="E52" s="481"/>
      <c r="F52" s="481"/>
      <c r="G52" s="481"/>
      <c r="H52" s="272"/>
      <c r="I52" s="273"/>
      <c r="J52" s="273"/>
      <c r="K52" s="273"/>
      <c r="L52" s="275"/>
      <c r="M52" s="273"/>
      <c r="N52" s="300"/>
      <c r="O52" s="273"/>
      <c r="P52" s="301">
        <v>5374.98</v>
      </c>
      <c r="Q52" s="293"/>
      <c r="R52" s="293"/>
      <c r="GO52" s="269"/>
      <c r="GP52" s="269"/>
      <c r="GQ52" s="269"/>
      <c r="GR52" s="269"/>
      <c r="GS52" s="269"/>
      <c r="GT52" s="269"/>
      <c r="GV52" s="235"/>
      <c r="GW52" s="235"/>
      <c r="GX52" s="235"/>
      <c r="GY52" s="269" t="s">
        <v>181</v>
      </c>
    </row>
    <row r="53" spans="1:209" s="233" customFormat="1" ht="15" x14ac:dyDescent="0.25">
      <c r="A53" s="294"/>
      <c r="B53" s="282"/>
      <c r="C53" s="452" t="s">
        <v>182</v>
      </c>
      <c r="D53" s="452"/>
      <c r="E53" s="452"/>
      <c r="F53" s="452"/>
      <c r="G53" s="452"/>
      <c r="H53" s="283"/>
      <c r="I53" s="284"/>
      <c r="J53" s="284"/>
      <c r="K53" s="284"/>
      <c r="L53" s="286"/>
      <c r="M53" s="284"/>
      <c r="N53" s="286"/>
      <c r="O53" s="284"/>
      <c r="P53" s="287">
        <v>2570.04</v>
      </c>
      <c r="GO53" s="269"/>
      <c r="GP53" s="269"/>
      <c r="GQ53" s="269"/>
      <c r="GR53" s="269"/>
      <c r="GS53" s="269"/>
      <c r="GT53" s="269"/>
      <c r="GV53" s="235"/>
      <c r="GW53" s="235"/>
      <c r="GX53" s="235"/>
      <c r="GY53" s="269"/>
      <c r="GZ53" s="235" t="s">
        <v>182</v>
      </c>
    </row>
    <row r="54" spans="1:209" s="233" customFormat="1" ht="15" x14ac:dyDescent="0.25">
      <c r="A54" s="294"/>
      <c r="B54" s="282" t="s">
        <v>183</v>
      </c>
      <c r="C54" s="452" t="s">
        <v>184</v>
      </c>
      <c r="D54" s="452"/>
      <c r="E54" s="452"/>
      <c r="F54" s="452"/>
      <c r="G54" s="452"/>
      <c r="H54" s="283" t="s">
        <v>185</v>
      </c>
      <c r="I54" s="302">
        <v>103</v>
      </c>
      <c r="J54" s="284"/>
      <c r="K54" s="302">
        <v>103</v>
      </c>
      <c r="L54" s="286"/>
      <c r="M54" s="284"/>
      <c r="N54" s="286"/>
      <c r="O54" s="284"/>
      <c r="P54" s="287">
        <v>2647.14</v>
      </c>
      <c r="GO54" s="269"/>
      <c r="GP54" s="269"/>
      <c r="GQ54" s="269"/>
      <c r="GR54" s="269"/>
      <c r="GS54" s="269"/>
      <c r="GT54" s="269"/>
      <c r="GV54" s="235"/>
      <c r="GW54" s="235"/>
      <c r="GX54" s="235"/>
      <c r="GY54" s="269"/>
      <c r="GZ54" s="235" t="s">
        <v>184</v>
      </c>
    </row>
    <row r="55" spans="1:209" s="233" customFormat="1" ht="15" x14ac:dyDescent="0.25">
      <c r="A55" s="294"/>
      <c r="B55" s="282" t="s">
        <v>186</v>
      </c>
      <c r="C55" s="452" t="s">
        <v>187</v>
      </c>
      <c r="D55" s="452"/>
      <c r="E55" s="452"/>
      <c r="F55" s="452"/>
      <c r="G55" s="452"/>
      <c r="H55" s="283" t="s">
        <v>185</v>
      </c>
      <c r="I55" s="302">
        <v>60</v>
      </c>
      <c r="J55" s="284"/>
      <c r="K55" s="302">
        <v>60</v>
      </c>
      <c r="L55" s="286"/>
      <c r="M55" s="284"/>
      <c r="N55" s="286"/>
      <c r="O55" s="284"/>
      <c r="P55" s="287">
        <v>1542.02</v>
      </c>
      <c r="GO55" s="269"/>
      <c r="GP55" s="269"/>
      <c r="GQ55" s="269"/>
      <c r="GR55" s="269"/>
      <c r="GS55" s="269"/>
      <c r="GT55" s="269"/>
      <c r="GV55" s="235"/>
      <c r="GW55" s="235"/>
      <c r="GX55" s="235"/>
      <c r="GY55" s="269"/>
      <c r="GZ55" s="235" t="s">
        <v>187</v>
      </c>
    </row>
    <row r="56" spans="1:209" s="233" customFormat="1" ht="15" x14ac:dyDescent="0.25">
      <c r="A56" s="303"/>
      <c r="B56" s="304"/>
      <c r="C56" s="481" t="s">
        <v>188</v>
      </c>
      <c r="D56" s="481"/>
      <c r="E56" s="481"/>
      <c r="F56" s="481"/>
      <c r="G56" s="481"/>
      <c r="H56" s="272"/>
      <c r="I56" s="273"/>
      <c r="J56" s="273"/>
      <c r="K56" s="273"/>
      <c r="L56" s="275"/>
      <c r="M56" s="273"/>
      <c r="N56" s="300">
        <v>2391.04</v>
      </c>
      <c r="O56" s="273"/>
      <c r="P56" s="301">
        <v>9564.14</v>
      </c>
      <c r="GO56" s="269"/>
      <c r="GP56" s="269"/>
      <c r="GQ56" s="269"/>
      <c r="GR56" s="269"/>
      <c r="GS56" s="269"/>
      <c r="GT56" s="269"/>
      <c r="GV56" s="235"/>
      <c r="GW56" s="235"/>
      <c r="GX56" s="235"/>
      <c r="GY56" s="269"/>
      <c r="GZ56" s="235"/>
      <c r="HA56" s="269" t="s">
        <v>188</v>
      </c>
    </row>
    <row r="57" spans="1:209" s="233" customFormat="1" ht="0.75" customHeight="1" x14ac:dyDescent="0.25">
      <c r="A57" s="305"/>
      <c r="B57" s="306"/>
      <c r="C57" s="306"/>
      <c r="D57" s="306"/>
      <c r="E57" s="306"/>
      <c r="F57" s="306"/>
      <c r="G57" s="306"/>
      <c r="H57" s="307"/>
      <c r="I57" s="308"/>
      <c r="J57" s="308"/>
      <c r="K57" s="308"/>
      <c r="L57" s="309"/>
      <c r="M57" s="308"/>
      <c r="N57" s="309"/>
      <c r="O57" s="308"/>
      <c r="P57" s="310"/>
      <c r="GO57" s="269"/>
      <c r="GP57" s="269"/>
      <c r="GQ57" s="269"/>
      <c r="GR57" s="269"/>
      <c r="GS57" s="269"/>
      <c r="GT57" s="269"/>
      <c r="GV57" s="235"/>
      <c r="GW57" s="235"/>
      <c r="GX57" s="235"/>
      <c r="GY57" s="269"/>
      <c r="GZ57" s="235"/>
      <c r="HA57" s="269"/>
    </row>
    <row r="58" spans="1:209" s="233" customFormat="1" ht="23.25" x14ac:dyDescent="0.25">
      <c r="A58" s="270" t="s">
        <v>15</v>
      </c>
      <c r="B58" s="271" t="s">
        <v>706</v>
      </c>
      <c r="C58" s="480" t="s">
        <v>707</v>
      </c>
      <c r="D58" s="480"/>
      <c r="E58" s="480"/>
      <c r="F58" s="480"/>
      <c r="G58" s="480"/>
      <c r="H58" s="272" t="s">
        <v>189</v>
      </c>
      <c r="I58" s="273">
        <v>2</v>
      </c>
      <c r="J58" s="274">
        <v>1</v>
      </c>
      <c r="K58" s="274">
        <v>2</v>
      </c>
      <c r="L58" s="275"/>
      <c r="M58" s="273"/>
      <c r="N58" s="276"/>
      <c r="O58" s="273"/>
      <c r="P58" s="277"/>
      <c r="GO58" s="269"/>
      <c r="GP58" s="269" t="s">
        <v>707</v>
      </c>
      <c r="GQ58" s="269" t="s">
        <v>0</v>
      </c>
      <c r="GR58" s="269" t="s">
        <v>0</v>
      </c>
      <c r="GS58" s="269" t="s">
        <v>0</v>
      </c>
      <c r="GT58" s="269" t="s">
        <v>0</v>
      </c>
      <c r="GV58" s="235"/>
      <c r="GW58" s="235"/>
      <c r="GX58" s="235"/>
      <c r="GY58" s="269"/>
      <c r="GZ58" s="235"/>
      <c r="HA58" s="269"/>
    </row>
    <row r="59" spans="1:209" s="233" customFormat="1" ht="22.5" x14ac:dyDescent="0.25">
      <c r="A59" s="278"/>
      <c r="B59" s="279" t="s">
        <v>147</v>
      </c>
      <c r="C59" s="472" t="s">
        <v>148</v>
      </c>
      <c r="D59" s="472"/>
      <c r="E59" s="472"/>
      <c r="F59" s="472"/>
      <c r="G59" s="472"/>
      <c r="H59" s="472"/>
      <c r="I59" s="472"/>
      <c r="J59" s="472"/>
      <c r="K59" s="472"/>
      <c r="L59" s="472"/>
      <c r="M59" s="472"/>
      <c r="N59" s="472"/>
      <c r="O59" s="472"/>
      <c r="P59" s="473"/>
      <c r="GO59" s="269"/>
      <c r="GP59" s="269"/>
      <c r="GQ59" s="269"/>
      <c r="GR59" s="269"/>
      <c r="GS59" s="269"/>
      <c r="GT59" s="269"/>
      <c r="GU59" s="280" t="s">
        <v>148</v>
      </c>
      <c r="GV59" s="235"/>
      <c r="GW59" s="235"/>
      <c r="GX59" s="235"/>
      <c r="GY59" s="269"/>
      <c r="GZ59" s="235"/>
      <c r="HA59" s="269"/>
    </row>
    <row r="60" spans="1:209" s="233" customFormat="1" ht="23.25" x14ac:dyDescent="0.25">
      <c r="A60" s="278"/>
      <c r="B60" s="279" t="s">
        <v>149</v>
      </c>
      <c r="C60" s="472" t="s">
        <v>150</v>
      </c>
      <c r="D60" s="472"/>
      <c r="E60" s="472"/>
      <c r="F60" s="472"/>
      <c r="G60" s="472"/>
      <c r="H60" s="472"/>
      <c r="I60" s="472"/>
      <c r="J60" s="472"/>
      <c r="K60" s="472"/>
      <c r="L60" s="472"/>
      <c r="M60" s="472"/>
      <c r="N60" s="472"/>
      <c r="O60" s="472"/>
      <c r="P60" s="473"/>
      <c r="GO60" s="269"/>
      <c r="GP60" s="269"/>
      <c r="GQ60" s="269"/>
      <c r="GR60" s="269"/>
      <c r="GS60" s="269"/>
      <c r="GT60" s="269"/>
      <c r="GU60" s="280" t="s">
        <v>150</v>
      </c>
      <c r="GV60" s="235"/>
      <c r="GW60" s="235"/>
      <c r="GX60" s="235"/>
      <c r="GY60" s="269"/>
      <c r="GZ60" s="235"/>
      <c r="HA60" s="269"/>
    </row>
    <row r="61" spans="1:209" s="233" customFormat="1" ht="15" x14ac:dyDescent="0.25">
      <c r="A61" s="281"/>
      <c r="B61" s="282" t="s">
        <v>13</v>
      </c>
      <c r="C61" s="452" t="s">
        <v>153</v>
      </c>
      <c r="D61" s="452"/>
      <c r="E61" s="452"/>
      <c r="F61" s="452"/>
      <c r="G61" s="452"/>
      <c r="H61" s="283" t="s">
        <v>154</v>
      </c>
      <c r="I61" s="284"/>
      <c r="J61" s="284"/>
      <c r="K61" s="285">
        <v>0.67500000000000004</v>
      </c>
      <c r="L61" s="286"/>
      <c r="M61" s="284"/>
      <c r="N61" s="286"/>
      <c r="O61" s="284"/>
      <c r="P61" s="296">
        <v>291.77</v>
      </c>
      <c r="GO61" s="269"/>
      <c r="GP61" s="269"/>
      <c r="GQ61" s="269"/>
      <c r="GR61" s="269"/>
      <c r="GS61" s="269"/>
      <c r="GT61" s="269"/>
      <c r="GV61" s="235" t="s">
        <v>153</v>
      </c>
      <c r="GW61" s="235"/>
      <c r="GX61" s="235"/>
      <c r="GY61" s="269"/>
      <c r="GZ61" s="235"/>
      <c r="HA61" s="269"/>
    </row>
    <row r="62" spans="1:209" s="233" customFormat="1" ht="15" x14ac:dyDescent="0.25">
      <c r="A62" s="288"/>
      <c r="B62" s="282" t="s">
        <v>273</v>
      </c>
      <c r="C62" s="452" t="s">
        <v>274</v>
      </c>
      <c r="D62" s="452"/>
      <c r="E62" s="452"/>
      <c r="F62" s="452"/>
      <c r="G62" s="452"/>
      <c r="H62" s="283" t="s">
        <v>154</v>
      </c>
      <c r="I62" s="289">
        <v>0.25</v>
      </c>
      <c r="J62" s="289">
        <v>1.35</v>
      </c>
      <c r="K62" s="285">
        <v>0.67500000000000004</v>
      </c>
      <c r="L62" s="290"/>
      <c r="M62" s="291"/>
      <c r="N62" s="292">
        <v>432.25</v>
      </c>
      <c r="O62" s="284"/>
      <c r="P62" s="287">
        <v>291.77</v>
      </c>
      <c r="Q62" s="293"/>
      <c r="R62" s="293"/>
      <c r="GO62" s="269"/>
      <c r="GP62" s="269"/>
      <c r="GQ62" s="269"/>
      <c r="GR62" s="269"/>
      <c r="GS62" s="269"/>
      <c r="GT62" s="269"/>
      <c r="GV62" s="235"/>
      <c r="GW62" s="235" t="s">
        <v>274</v>
      </c>
      <c r="GX62" s="235"/>
      <c r="GY62" s="269"/>
      <c r="GZ62" s="235"/>
      <c r="HA62" s="269"/>
    </row>
    <row r="63" spans="1:209" s="233" customFormat="1" ht="15" x14ac:dyDescent="0.25">
      <c r="A63" s="281"/>
      <c r="B63" s="282" t="s">
        <v>15</v>
      </c>
      <c r="C63" s="452" t="s">
        <v>157</v>
      </c>
      <c r="D63" s="452"/>
      <c r="E63" s="452"/>
      <c r="F63" s="452"/>
      <c r="G63" s="452"/>
      <c r="H63" s="283"/>
      <c r="I63" s="284"/>
      <c r="J63" s="284"/>
      <c r="K63" s="284"/>
      <c r="L63" s="286"/>
      <c r="M63" s="284"/>
      <c r="N63" s="286"/>
      <c r="O63" s="284"/>
      <c r="P63" s="296">
        <v>225.79</v>
      </c>
      <c r="GO63" s="269"/>
      <c r="GP63" s="269"/>
      <c r="GQ63" s="269"/>
      <c r="GR63" s="269"/>
      <c r="GS63" s="269"/>
      <c r="GT63" s="269"/>
      <c r="GV63" s="235" t="s">
        <v>157</v>
      </c>
      <c r="GW63" s="235"/>
      <c r="GX63" s="235"/>
      <c r="GY63" s="269"/>
      <c r="GZ63" s="235"/>
      <c r="HA63" s="269"/>
    </row>
    <row r="64" spans="1:209" s="233" customFormat="1" ht="15" x14ac:dyDescent="0.25">
      <c r="A64" s="281"/>
      <c r="B64" s="282"/>
      <c r="C64" s="452" t="s">
        <v>158</v>
      </c>
      <c r="D64" s="452"/>
      <c r="E64" s="452"/>
      <c r="F64" s="452"/>
      <c r="G64" s="452"/>
      <c r="H64" s="283" t="s">
        <v>154</v>
      </c>
      <c r="I64" s="284"/>
      <c r="J64" s="284"/>
      <c r="K64" s="285">
        <v>0.378</v>
      </c>
      <c r="L64" s="286"/>
      <c r="M64" s="284"/>
      <c r="N64" s="286"/>
      <c r="O64" s="284"/>
      <c r="P64" s="296">
        <v>192.06</v>
      </c>
      <c r="GO64" s="269"/>
      <c r="GP64" s="269"/>
      <c r="GQ64" s="269"/>
      <c r="GR64" s="269"/>
      <c r="GS64" s="269"/>
      <c r="GT64" s="269"/>
      <c r="GV64" s="235" t="s">
        <v>158</v>
      </c>
      <c r="GW64" s="235"/>
      <c r="GX64" s="235"/>
      <c r="GY64" s="269"/>
      <c r="GZ64" s="235"/>
      <c r="HA64" s="269"/>
    </row>
    <row r="65" spans="1:209" s="233" customFormat="1" ht="15" x14ac:dyDescent="0.25">
      <c r="A65" s="288"/>
      <c r="B65" s="282" t="s">
        <v>275</v>
      </c>
      <c r="C65" s="452" t="s">
        <v>276</v>
      </c>
      <c r="D65" s="452"/>
      <c r="E65" s="452"/>
      <c r="F65" s="452"/>
      <c r="G65" s="452"/>
      <c r="H65" s="283" t="s">
        <v>161</v>
      </c>
      <c r="I65" s="289">
        <v>0.14000000000000001</v>
      </c>
      <c r="J65" s="289">
        <v>1.35</v>
      </c>
      <c r="K65" s="285">
        <v>0.378</v>
      </c>
      <c r="L65" s="290"/>
      <c r="M65" s="291"/>
      <c r="N65" s="292">
        <v>16.66</v>
      </c>
      <c r="O65" s="284"/>
      <c r="P65" s="287">
        <v>6.3</v>
      </c>
      <c r="Q65" s="293"/>
      <c r="R65" s="293"/>
      <c r="GO65" s="269"/>
      <c r="GP65" s="269"/>
      <c r="GQ65" s="269"/>
      <c r="GR65" s="269"/>
      <c r="GS65" s="269"/>
      <c r="GT65" s="269"/>
      <c r="GV65" s="235"/>
      <c r="GW65" s="235" t="s">
        <v>276</v>
      </c>
      <c r="GX65" s="235"/>
      <c r="GY65" s="269"/>
      <c r="GZ65" s="235"/>
      <c r="HA65" s="269"/>
    </row>
    <row r="66" spans="1:209" s="233" customFormat="1" ht="15" x14ac:dyDescent="0.25">
      <c r="A66" s="288"/>
      <c r="B66" s="282" t="s">
        <v>277</v>
      </c>
      <c r="C66" s="452" t="s">
        <v>278</v>
      </c>
      <c r="D66" s="452"/>
      <c r="E66" s="452"/>
      <c r="F66" s="452"/>
      <c r="G66" s="452"/>
      <c r="H66" s="283" t="s">
        <v>161</v>
      </c>
      <c r="I66" s="289">
        <v>0.14000000000000001</v>
      </c>
      <c r="J66" s="289">
        <v>1.35</v>
      </c>
      <c r="K66" s="285">
        <v>0.378</v>
      </c>
      <c r="L66" s="297">
        <v>487.94</v>
      </c>
      <c r="M66" s="298">
        <v>1.19</v>
      </c>
      <c r="N66" s="292">
        <v>580.65</v>
      </c>
      <c r="O66" s="284"/>
      <c r="P66" s="287">
        <v>219.49</v>
      </c>
      <c r="Q66" s="293"/>
      <c r="R66" s="293"/>
      <c r="GO66" s="269"/>
      <c r="GP66" s="269"/>
      <c r="GQ66" s="269"/>
      <c r="GR66" s="269"/>
      <c r="GS66" s="269"/>
      <c r="GT66" s="269"/>
      <c r="GV66" s="235"/>
      <c r="GW66" s="235" t="s">
        <v>278</v>
      </c>
      <c r="GX66" s="235"/>
      <c r="GY66" s="269"/>
      <c r="GZ66" s="235"/>
      <c r="HA66" s="269"/>
    </row>
    <row r="67" spans="1:209" s="233" customFormat="1" ht="15" x14ac:dyDescent="0.25">
      <c r="A67" s="294"/>
      <c r="B67" s="282" t="s">
        <v>166</v>
      </c>
      <c r="C67" s="452" t="s">
        <v>167</v>
      </c>
      <c r="D67" s="452"/>
      <c r="E67" s="452"/>
      <c r="F67" s="452"/>
      <c r="G67" s="452"/>
      <c r="H67" s="283" t="s">
        <v>154</v>
      </c>
      <c r="I67" s="289">
        <v>0.14000000000000001</v>
      </c>
      <c r="J67" s="289">
        <v>1.35</v>
      </c>
      <c r="K67" s="285">
        <v>0.378</v>
      </c>
      <c r="L67" s="286"/>
      <c r="M67" s="284"/>
      <c r="N67" s="295">
        <v>508.09</v>
      </c>
      <c r="O67" s="284"/>
      <c r="P67" s="296">
        <v>192.06</v>
      </c>
      <c r="GO67" s="269"/>
      <c r="GP67" s="269"/>
      <c r="GQ67" s="269"/>
      <c r="GR67" s="269"/>
      <c r="GS67" s="269"/>
      <c r="GT67" s="269"/>
      <c r="GV67" s="235"/>
      <c r="GW67" s="235"/>
      <c r="GX67" s="235" t="s">
        <v>167</v>
      </c>
      <c r="GY67" s="269"/>
      <c r="GZ67" s="235"/>
      <c r="HA67" s="269"/>
    </row>
    <row r="68" spans="1:209" s="233" customFormat="1" ht="15" x14ac:dyDescent="0.25">
      <c r="A68" s="299"/>
      <c r="B68" s="279"/>
      <c r="C68" s="481" t="s">
        <v>181</v>
      </c>
      <c r="D68" s="481"/>
      <c r="E68" s="481"/>
      <c r="F68" s="481"/>
      <c r="G68" s="481"/>
      <c r="H68" s="272"/>
      <c r="I68" s="273"/>
      <c r="J68" s="273"/>
      <c r="K68" s="273"/>
      <c r="L68" s="275"/>
      <c r="M68" s="273"/>
      <c r="N68" s="300"/>
      <c r="O68" s="273"/>
      <c r="P68" s="301">
        <v>709.62</v>
      </c>
      <c r="Q68" s="293"/>
      <c r="R68" s="293"/>
      <c r="GO68" s="269"/>
      <c r="GP68" s="269"/>
      <c r="GQ68" s="269"/>
      <c r="GR68" s="269"/>
      <c r="GS68" s="269"/>
      <c r="GT68" s="269"/>
      <c r="GV68" s="235"/>
      <c r="GW68" s="235"/>
      <c r="GX68" s="235"/>
      <c r="GY68" s="269" t="s">
        <v>181</v>
      </c>
      <c r="GZ68" s="235"/>
      <c r="HA68" s="269"/>
    </row>
    <row r="69" spans="1:209" s="233" customFormat="1" ht="15" x14ac:dyDescent="0.25">
      <c r="A69" s="294"/>
      <c r="B69" s="282"/>
      <c r="C69" s="452" t="s">
        <v>182</v>
      </c>
      <c r="D69" s="452"/>
      <c r="E69" s="452"/>
      <c r="F69" s="452"/>
      <c r="G69" s="452"/>
      <c r="H69" s="283"/>
      <c r="I69" s="284"/>
      <c r="J69" s="284"/>
      <c r="K69" s="284"/>
      <c r="L69" s="286"/>
      <c r="M69" s="284"/>
      <c r="N69" s="286"/>
      <c r="O69" s="284"/>
      <c r="P69" s="296">
        <v>483.83</v>
      </c>
      <c r="GO69" s="269"/>
      <c r="GP69" s="269"/>
      <c r="GQ69" s="269"/>
      <c r="GR69" s="269"/>
      <c r="GS69" s="269"/>
      <c r="GT69" s="269"/>
      <c r="GV69" s="235"/>
      <c r="GW69" s="235"/>
      <c r="GX69" s="235"/>
      <c r="GY69" s="269"/>
      <c r="GZ69" s="235" t="s">
        <v>182</v>
      </c>
      <c r="HA69" s="269"/>
    </row>
    <row r="70" spans="1:209" s="233" customFormat="1" ht="15" x14ac:dyDescent="0.25">
      <c r="A70" s="294"/>
      <c r="B70" s="282" t="s">
        <v>183</v>
      </c>
      <c r="C70" s="452" t="s">
        <v>184</v>
      </c>
      <c r="D70" s="452"/>
      <c r="E70" s="452"/>
      <c r="F70" s="452"/>
      <c r="G70" s="452"/>
      <c r="H70" s="283" t="s">
        <v>185</v>
      </c>
      <c r="I70" s="302">
        <v>103</v>
      </c>
      <c r="J70" s="284"/>
      <c r="K70" s="302">
        <v>103</v>
      </c>
      <c r="L70" s="286"/>
      <c r="M70" s="284"/>
      <c r="N70" s="286"/>
      <c r="O70" s="284"/>
      <c r="P70" s="296">
        <v>498.34</v>
      </c>
      <c r="GO70" s="269"/>
      <c r="GP70" s="269"/>
      <c r="GQ70" s="269"/>
      <c r="GR70" s="269"/>
      <c r="GS70" s="269"/>
      <c r="GT70" s="269"/>
      <c r="GV70" s="235"/>
      <c r="GW70" s="235"/>
      <c r="GX70" s="235"/>
      <c r="GY70" s="269"/>
      <c r="GZ70" s="235" t="s">
        <v>184</v>
      </c>
      <c r="HA70" s="269"/>
    </row>
    <row r="71" spans="1:209" s="233" customFormat="1" ht="15" x14ac:dyDescent="0.25">
      <c r="A71" s="294"/>
      <c r="B71" s="282" t="s">
        <v>186</v>
      </c>
      <c r="C71" s="452" t="s">
        <v>187</v>
      </c>
      <c r="D71" s="452"/>
      <c r="E71" s="452"/>
      <c r="F71" s="452"/>
      <c r="G71" s="452"/>
      <c r="H71" s="283" t="s">
        <v>185</v>
      </c>
      <c r="I71" s="302">
        <v>60</v>
      </c>
      <c r="J71" s="284"/>
      <c r="K71" s="302">
        <v>60</v>
      </c>
      <c r="L71" s="286"/>
      <c r="M71" s="284"/>
      <c r="N71" s="286"/>
      <c r="O71" s="284"/>
      <c r="P71" s="296">
        <v>290.3</v>
      </c>
      <c r="GO71" s="269"/>
      <c r="GP71" s="269"/>
      <c r="GQ71" s="269"/>
      <c r="GR71" s="269"/>
      <c r="GS71" s="269"/>
      <c r="GT71" s="269"/>
      <c r="GV71" s="235"/>
      <c r="GW71" s="235"/>
      <c r="GX71" s="235"/>
      <c r="GY71" s="269"/>
      <c r="GZ71" s="235" t="s">
        <v>187</v>
      </c>
      <c r="HA71" s="269"/>
    </row>
    <row r="72" spans="1:209" s="233" customFormat="1" ht="15" x14ac:dyDescent="0.25">
      <c r="A72" s="303"/>
      <c r="B72" s="304"/>
      <c r="C72" s="481" t="s">
        <v>188</v>
      </c>
      <c r="D72" s="481"/>
      <c r="E72" s="481"/>
      <c r="F72" s="481"/>
      <c r="G72" s="481"/>
      <c r="H72" s="272"/>
      <c r="I72" s="273"/>
      <c r="J72" s="273"/>
      <c r="K72" s="273"/>
      <c r="L72" s="275"/>
      <c r="M72" s="273"/>
      <c r="N72" s="311">
        <v>749.13</v>
      </c>
      <c r="O72" s="273"/>
      <c r="P72" s="301">
        <v>1498.26</v>
      </c>
      <c r="GO72" s="269"/>
      <c r="GP72" s="269"/>
      <c r="GQ72" s="269"/>
      <c r="GR72" s="269"/>
      <c r="GS72" s="269"/>
      <c r="GT72" s="269"/>
      <c r="GV72" s="235"/>
      <c r="GW72" s="235"/>
      <c r="GX72" s="235"/>
      <c r="GY72" s="269"/>
      <c r="GZ72" s="235"/>
      <c r="HA72" s="269" t="s">
        <v>188</v>
      </c>
    </row>
    <row r="73" spans="1:209" s="233" customFormat="1" ht="0.75" customHeight="1" x14ac:dyDescent="0.25">
      <c r="A73" s="305"/>
      <c r="B73" s="306"/>
      <c r="C73" s="306"/>
      <c r="D73" s="306"/>
      <c r="E73" s="306"/>
      <c r="F73" s="306"/>
      <c r="G73" s="306"/>
      <c r="H73" s="307"/>
      <c r="I73" s="308"/>
      <c r="J73" s="308"/>
      <c r="K73" s="308"/>
      <c r="L73" s="309"/>
      <c r="M73" s="308"/>
      <c r="N73" s="309"/>
      <c r="O73" s="308"/>
      <c r="P73" s="310"/>
      <c r="GO73" s="269"/>
      <c r="GP73" s="269"/>
      <c r="GQ73" s="269"/>
      <c r="GR73" s="269"/>
      <c r="GS73" s="269"/>
      <c r="GT73" s="269"/>
      <c r="GV73" s="235"/>
      <c r="GW73" s="235"/>
      <c r="GX73" s="235"/>
      <c r="GY73" s="269"/>
      <c r="GZ73" s="235"/>
      <c r="HA73" s="269"/>
    </row>
    <row r="74" spans="1:209" s="233" customFormat="1" ht="23.25" x14ac:dyDescent="0.25">
      <c r="A74" s="270" t="s">
        <v>24</v>
      </c>
      <c r="B74" s="271" t="s">
        <v>300</v>
      </c>
      <c r="C74" s="480" t="s">
        <v>301</v>
      </c>
      <c r="D74" s="480"/>
      <c r="E74" s="480"/>
      <c r="F74" s="480"/>
      <c r="G74" s="480"/>
      <c r="H74" s="272" t="s">
        <v>189</v>
      </c>
      <c r="I74" s="273">
        <v>2</v>
      </c>
      <c r="J74" s="274">
        <v>1</v>
      </c>
      <c r="K74" s="274">
        <v>2</v>
      </c>
      <c r="L74" s="275"/>
      <c r="M74" s="273"/>
      <c r="N74" s="276"/>
      <c r="O74" s="273"/>
      <c r="P74" s="277"/>
      <c r="GO74" s="269"/>
      <c r="GP74" s="269" t="s">
        <v>301</v>
      </c>
      <c r="GQ74" s="269" t="s">
        <v>0</v>
      </c>
      <c r="GR74" s="269" t="s">
        <v>0</v>
      </c>
      <c r="GS74" s="269" t="s">
        <v>0</v>
      </c>
      <c r="GT74" s="269" t="s">
        <v>0</v>
      </c>
      <c r="GV74" s="235"/>
      <c r="GW74" s="235"/>
      <c r="GX74" s="235"/>
      <c r="GY74" s="269"/>
      <c r="GZ74" s="235"/>
      <c r="HA74" s="269"/>
    </row>
    <row r="75" spans="1:209" s="233" customFormat="1" ht="22.5" x14ac:dyDescent="0.25">
      <c r="A75" s="278"/>
      <c r="B75" s="279" t="s">
        <v>147</v>
      </c>
      <c r="C75" s="472" t="s">
        <v>148</v>
      </c>
      <c r="D75" s="472"/>
      <c r="E75" s="472"/>
      <c r="F75" s="472"/>
      <c r="G75" s="472"/>
      <c r="H75" s="472"/>
      <c r="I75" s="472"/>
      <c r="J75" s="472"/>
      <c r="K75" s="472"/>
      <c r="L75" s="472"/>
      <c r="M75" s="472"/>
      <c r="N75" s="472"/>
      <c r="O75" s="472"/>
      <c r="P75" s="473"/>
      <c r="GO75" s="269"/>
      <c r="GP75" s="269"/>
      <c r="GQ75" s="269"/>
      <c r="GR75" s="269"/>
      <c r="GS75" s="269"/>
      <c r="GT75" s="269"/>
      <c r="GU75" s="280" t="s">
        <v>148</v>
      </c>
      <c r="GV75" s="235"/>
      <c r="GW75" s="235"/>
      <c r="GX75" s="235"/>
      <c r="GY75" s="269"/>
      <c r="GZ75" s="235"/>
      <c r="HA75" s="269"/>
    </row>
    <row r="76" spans="1:209" s="233" customFormat="1" ht="23.25" x14ac:dyDescent="0.25">
      <c r="A76" s="278"/>
      <c r="B76" s="279" t="s">
        <v>149</v>
      </c>
      <c r="C76" s="472" t="s">
        <v>150</v>
      </c>
      <c r="D76" s="472"/>
      <c r="E76" s="472"/>
      <c r="F76" s="472"/>
      <c r="G76" s="472"/>
      <c r="H76" s="472"/>
      <c r="I76" s="472"/>
      <c r="J76" s="472"/>
      <c r="K76" s="472"/>
      <c r="L76" s="472"/>
      <c r="M76" s="472"/>
      <c r="N76" s="472"/>
      <c r="O76" s="472"/>
      <c r="P76" s="473"/>
      <c r="GO76" s="269"/>
      <c r="GP76" s="269"/>
      <c r="GQ76" s="269"/>
      <c r="GR76" s="269"/>
      <c r="GS76" s="269"/>
      <c r="GT76" s="269"/>
      <c r="GU76" s="280" t="s">
        <v>150</v>
      </c>
      <c r="GV76" s="235"/>
      <c r="GW76" s="235"/>
      <c r="GX76" s="235"/>
      <c r="GY76" s="269"/>
      <c r="GZ76" s="235"/>
      <c r="HA76" s="269"/>
    </row>
    <row r="77" spans="1:209" s="233" customFormat="1" ht="15" x14ac:dyDescent="0.25">
      <c r="A77" s="281"/>
      <c r="B77" s="282" t="s">
        <v>13</v>
      </c>
      <c r="C77" s="452" t="s">
        <v>153</v>
      </c>
      <c r="D77" s="452"/>
      <c r="E77" s="452"/>
      <c r="F77" s="452"/>
      <c r="G77" s="452"/>
      <c r="H77" s="283" t="s">
        <v>154</v>
      </c>
      <c r="I77" s="284"/>
      <c r="J77" s="284"/>
      <c r="K77" s="285">
        <v>16.146000000000001</v>
      </c>
      <c r="L77" s="286"/>
      <c r="M77" s="284"/>
      <c r="N77" s="286"/>
      <c r="O77" s="284"/>
      <c r="P77" s="287">
        <v>7560.69</v>
      </c>
      <c r="GO77" s="269"/>
      <c r="GP77" s="269"/>
      <c r="GQ77" s="269"/>
      <c r="GR77" s="269"/>
      <c r="GS77" s="269"/>
      <c r="GT77" s="269"/>
      <c r="GV77" s="235" t="s">
        <v>153</v>
      </c>
      <c r="GW77" s="235"/>
      <c r="GX77" s="235"/>
      <c r="GY77" s="269"/>
      <c r="GZ77" s="235"/>
      <c r="HA77" s="269"/>
    </row>
    <row r="78" spans="1:209" s="233" customFormat="1" ht="15" x14ac:dyDescent="0.25">
      <c r="A78" s="288"/>
      <c r="B78" s="282" t="s">
        <v>279</v>
      </c>
      <c r="C78" s="452" t="s">
        <v>280</v>
      </c>
      <c r="D78" s="452"/>
      <c r="E78" s="452"/>
      <c r="F78" s="452"/>
      <c r="G78" s="452"/>
      <c r="H78" s="283" t="s">
        <v>154</v>
      </c>
      <c r="I78" s="289">
        <v>5.98</v>
      </c>
      <c r="J78" s="289">
        <v>1.35</v>
      </c>
      <c r="K78" s="285">
        <v>16.146000000000001</v>
      </c>
      <c r="L78" s="290"/>
      <c r="M78" s="291"/>
      <c r="N78" s="292">
        <v>468.27</v>
      </c>
      <c r="O78" s="284"/>
      <c r="P78" s="287">
        <v>7560.69</v>
      </c>
      <c r="Q78" s="293"/>
      <c r="R78" s="293"/>
      <c r="GO78" s="269"/>
      <c r="GP78" s="269"/>
      <c r="GQ78" s="269"/>
      <c r="GR78" s="269"/>
      <c r="GS78" s="269"/>
      <c r="GT78" s="269"/>
      <c r="GV78" s="235"/>
      <c r="GW78" s="235" t="s">
        <v>280</v>
      </c>
      <c r="GX78" s="235"/>
      <c r="GY78" s="269"/>
      <c r="GZ78" s="235"/>
      <c r="HA78" s="269"/>
    </row>
    <row r="79" spans="1:209" s="233" customFormat="1" ht="15" x14ac:dyDescent="0.25">
      <c r="A79" s="281"/>
      <c r="B79" s="282" t="s">
        <v>15</v>
      </c>
      <c r="C79" s="452" t="s">
        <v>157</v>
      </c>
      <c r="D79" s="452"/>
      <c r="E79" s="452"/>
      <c r="F79" s="452"/>
      <c r="G79" s="452"/>
      <c r="H79" s="283"/>
      <c r="I79" s="284"/>
      <c r="J79" s="284"/>
      <c r="K79" s="284"/>
      <c r="L79" s="286"/>
      <c r="M79" s="284"/>
      <c r="N79" s="286"/>
      <c r="O79" s="284"/>
      <c r="P79" s="287">
        <v>11823.97</v>
      </c>
      <c r="GO79" s="269"/>
      <c r="GP79" s="269"/>
      <c r="GQ79" s="269"/>
      <c r="GR79" s="269"/>
      <c r="GS79" s="269"/>
      <c r="GT79" s="269"/>
      <c r="GV79" s="235" t="s">
        <v>157</v>
      </c>
      <c r="GW79" s="235"/>
      <c r="GX79" s="235"/>
      <c r="GY79" s="269"/>
      <c r="GZ79" s="235"/>
      <c r="HA79" s="269"/>
    </row>
    <row r="80" spans="1:209" s="233" customFormat="1" ht="15" x14ac:dyDescent="0.25">
      <c r="A80" s="281"/>
      <c r="B80" s="282"/>
      <c r="C80" s="452" t="s">
        <v>158</v>
      </c>
      <c r="D80" s="452"/>
      <c r="E80" s="452"/>
      <c r="F80" s="452"/>
      <c r="G80" s="452"/>
      <c r="H80" s="283" t="s">
        <v>154</v>
      </c>
      <c r="I80" s="284"/>
      <c r="J80" s="284"/>
      <c r="K80" s="312">
        <v>5.4</v>
      </c>
      <c r="L80" s="286"/>
      <c r="M80" s="284"/>
      <c r="N80" s="286"/>
      <c r="O80" s="284"/>
      <c r="P80" s="287">
        <v>3071.27</v>
      </c>
      <c r="GO80" s="269"/>
      <c r="GP80" s="269"/>
      <c r="GQ80" s="269"/>
      <c r="GR80" s="269"/>
      <c r="GS80" s="269"/>
      <c r="GT80" s="269"/>
      <c r="GV80" s="235" t="s">
        <v>158</v>
      </c>
      <c r="GW80" s="235"/>
      <c r="GX80" s="235"/>
      <c r="GY80" s="269"/>
      <c r="GZ80" s="235"/>
      <c r="HA80" s="269"/>
    </row>
    <row r="81" spans="1:210" s="233" customFormat="1" ht="23.25" x14ac:dyDescent="0.25">
      <c r="A81" s="288"/>
      <c r="B81" s="282" t="s">
        <v>192</v>
      </c>
      <c r="C81" s="452" t="s">
        <v>193</v>
      </c>
      <c r="D81" s="452"/>
      <c r="E81" s="452"/>
      <c r="F81" s="452"/>
      <c r="G81" s="452"/>
      <c r="H81" s="283" t="s">
        <v>161</v>
      </c>
      <c r="I81" s="312">
        <v>1.6</v>
      </c>
      <c r="J81" s="289">
        <v>1.35</v>
      </c>
      <c r="K81" s="289">
        <v>4.32</v>
      </c>
      <c r="L81" s="313">
        <v>2088.77</v>
      </c>
      <c r="M81" s="298">
        <v>1.24</v>
      </c>
      <c r="N81" s="292">
        <v>2590.0700000000002</v>
      </c>
      <c r="O81" s="284"/>
      <c r="P81" s="287">
        <v>11189.1</v>
      </c>
      <c r="Q81" s="293"/>
      <c r="R81" s="293"/>
      <c r="GO81" s="269"/>
      <c r="GP81" s="269"/>
      <c r="GQ81" s="269"/>
      <c r="GR81" s="269"/>
      <c r="GS81" s="269"/>
      <c r="GT81" s="269"/>
      <c r="GV81" s="235"/>
      <c r="GW81" s="235" t="s">
        <v>193</v>
      </c>
      <c r="GX81" s="235"/>
      <c r="GY81" s="269"/>
      <c r="GZ81" s="235"/>
      <c r="HA81" s="269"/>
    </row>
    <row r="82" spans="1:210" s="233" customFormat="1" ht="15" x14ac:dyDescent="0.25">
      <c r="A82" s="294"/>
      <c r="B82" s="282" t="s">
        <v>194</v>
      </c>
      <c r="C82" s="452" t="s">
        <v>195</v>
      </c>
      <c r="D82" s="452"/>
      <c r="E82" s="452"/>
      <c r="F82" s="452"/>
      <c r="G82" s="452"/>
      <c r="H82" s="283" t="s">
        <v>154</v>
      </c>
      <c r="I82" s="312">
        <v>1.6</v>
      </c>
      <c r="J82" s="289">
        <v>1.35</v>
      </c>
      <c r="K82" s="289">
        <v>4.32</v>
      </c>
      <c r="L82" s="286"/>
      <c r="M82" s="284"/>
      <c r="N82" s="295">
        <v>583.91999999999996</v>
      </c>
      <c r="O82" s="284"/>
      <c r="P82" s="287">
        <v>2522.5300000000002</v>
      </c>
      <c r="GO82" s="269"/>
      <c r="GP82" s="269"/>
      <c r="GQ82" s="269"/>
      <c r="GR82" s="269"/>
      <c r="GS82" s="269"/>
      <c r="GT82" s="269"/>
      <c r="GV82" s="235"/>
      <c r="GW82" s="235"/>
      <c r="GX82" s="235" t="s">
        <v>195</v>
      </c>
      <c r="GY82" s="269"/>
      <c r="GZ82" s="235"/>
      <c r="HA82" s="269"/>
    </row>
    <row r="83" spans="1:210" s="233" customFormat="1" ht="15" x14ac:dyDescent="0.25">
      <c r="A83" s="288"/>
      <c r="B83" s="282" t="s">
        <v>164</v>
      </c>
      <c r="C83" s="452" t="s">
        <v>165</v>
      </c>
      <c r="D83" s="452"/>
      <c r="E83" s="452"/>
      <c r="F83" s="452"/>
      <c r="G83" s="452"/>
      <c r="H83" s="283" t="s">
        <v>161</v>
      </c>
      <c r="I83" s="312">
        <v>0.4</v>
      </c>
      <c r="J83" s="289">
        <v>1.35</v>
      </c>
      <c r="K83" s="289">
        <v>1.08</v>
      </c>
      <c r="L83" s="297">
        <v>477.92</v>
      </c>
      <c r="M83" s="298">
        <v>1.23</v>
      </c>
      <c r="N83" s="292">
        <v>587.84</v>
      </c>
      <c r="O83" s="284"/>
      <c r="P83" s="287">
        <v>634.87</v>
      </c>
      <c r="Q83" s="293"/>
      <c r="R83" s="293"/>
      <c r="GO83" s="269"/>
      <c r="GP83" s="269"/>
      <c r="GQ83" s="269"/>
      <c r="GR83" s="269"/>
      <c r="GS83" s="269"/>
      <c r="GT83" s="269"/>
      <c r="GV83" s="235"/>
      <c r="GW83" s="235" t="s">
        <v>165</v>
      </c>
      <c r="GX83" s="235"/>
      <c r="GY83" s="269"/>
      <c r="GZ83" s="235"/>
      <c r="HA83" s="269"/>
    </row>
    <row r="84" spans="1:210" s="233" customFormat="1" ht="15" x14ac:dyDescent="0.25">
      <c r="A84" s="294"/>
      <c r="B84" s="282" t="s">
        <v>166</v>
      </c>
      <c r="C84" s="452" t="s">
        <v>167</v>
      </c>
      <c r="D84" s="452"/>
      <c r="E84" s="452"/>
      <c r="F84" s="452"/>
      <c r="G84" s="452"/>
      <c r="H84" s="283" t="s">
        <v>154</v>
      </c>
      <c r="I84" s="312">
        <v>0.4</v>
      </c>
      <c r="J84" s="289">
        <v>1.35</v>
      </c>
      <c r="K84" s="289">
        <v>1.08</v>
      </c>
      <c r="L84" s="286"/>
      <c r="M84" s="284"/>
      <c r="N84" s="295">
        <v>508.09</v>
      </c>
      <c r="O84" s="284"/>
      <c r="P84" s="296">
        <v>548.74</v>
      </c>
      <c r="GO84" s="269"/>
      <c r="GP84" s="269"/>
      <c r="GQ84" s="269"/>
      <c r="GR84" s="269"/>
      <c r="GS84" s="269"/>
      <c r="GT84" s="269"/>
      <c r="GV84" s="235"/>
      <c r="GW84" s="235"/>
      <c r="GX84" s="235" t="s">
        <v>167</v>
      </c>
      <c r="GY84" s="269"/>
      <c r="GZ84" s="235"/>
      <c r="HA84" s="269"/>
    </row>
    <row r="85" spans="1:210" s="233" customFormat="1" ht="15" x14ac:dyDescent="0.25">
      <c r="A85" s="281"/>
      <c r="B85" s="282" t="s">
        <v>19</v>
      </c>
      <c r="C85" s="452" t="s">
        <v>168</v>
      </c>
      <c r="D85" s="452"/>
      <c r="E85" s="452"/>
      <c r="F85" s="452"/>
      <c r="G85" s="452"/>
      <c r="H85" s="283"/>
      <c r="I85" s="284"/>
      <c r="J85" s="284"/>
      <c r="K85" s="284"/>
      <c r="L85" s="286"/>
      <c r="M85" s="284"/>
      <c r="N85" s="286"/>
      <c r="O85" s="284"/>
      <c r="P85" s="296">
        <v>173.34</v>
      </c>
      <c r="GO85" s="269"/>
      <c r="GP85" s="269"/>
      <c r="GQ85" s="269"/>
      <c r="GR85" s="269"/>
      <c r="GS85" s="269"/>
      <c r="GT85" s="269"/>
      <c r="GV85" s="235" t="s">
        <v>168</v>
      </c>
      <c r="GW85" s="235"/>
      <c r="GX85" s="235"/>
      <c r="GY85" s="269"/>
      <c r="GZ85" s="235"/>
      <c r="HA85" s="269"/>
    </row>
    <row r="86" spans="1:210" s="233" customFormat="1" ht="15" x14ac:dyDescent="0.25">
      <c r="A86" s="288"/>
      <c r="B86" s="282" t="s">
        <v>169</v>
      </c>
      <c r="C86" s="452" t="s">
        <v>170</v>
      </c>
      <c r="D86" s="452"/>
      <c r="E86" s="452"/>
      <c r="F86" s="452"/>
      <c r="G86" s="452"/>
      <c r="H86" s="283" t="s">
        <v>171</v>
      </c>
      <c r="I86" s="312">
        <v>0.1</v>
      </c>
      <c r="J86" s="284"/>
      <c r="K86" s="312">
        <v>0.2</v>
      </c>
      <c r="L86" s="297">
        <v>238.29</v>
      </c>
      <c r="M86" s="298">
        <v>1.53</v>
      </c>
      <c r="N86" s="292">
        <v>364.58</v>
      </c>
      <c r="O86" s="284"/>
      <c r="P86" s="287">
        <v>72.92</v>
      </c>
      <c r="Q86" s="293"/>
      <c r="R86" s="293"/>
      <c r="GO86" s="269"/>
      <c r="GP86" s="269"/>
      <c r="GQ86" s="269"/>
      <c r="GR86" s="269"/>
      <c r="GS86" s="269"/>
      <c r="GT86" s="269"/>
      <c r="GV86" s="235"/>
      <c r="GW86" s="235" t="s">
        <v>170</v>
      </c>
      <c r="GX86" s="235"/>
      <c r="GY86" s="269"/>
      <c r="GZ86" s="235"/>
      <c r="HA86" s="269"/>
    </row>
    <row r="87" spans="1:210" s="233" customFormat="1" ht="15" x14ac:dyDescent="0.25">
      <c r="A87" s="288"/>
      <c r="B87" s="282" t="s">
        <v>172</v>
      </c>
      <c r="C87" s="452" t="s">
        <v>173</v>
      </c>
      <c r="D87" s="452"/>
      <c r="E87" s="452"/>
      <c r="F87" s="452"/>
      <c r="G87" s="452"/>
      <c r="H87" s="283" t="s">
        <v>171</v>
      </c>
      <c r="I87" s="289">
        <v>0.03</v>
      </c>
      <c r="J87" s="284"/>
      <c r="K87" s="289">
        <v>0.06</v>
      </c>
      <c r="L87" s="297">
        <v>58.53</v>
      </c>
      <c r="M87" s="298">
        <v>1.53</v>
      </c>
      <c r="N87" s="292">
        <v>89.55</v>
      </c>
      <c r="O87" s="284"/>
      <c r="P87" s="287">
        <v>5.37</v>
      </c>
      <c r="Q87" s="293"/>
      <c r="R87" s="293"/>
      <c r="GO87" s="269"/>
      <c r="GP87" s="269"/>
      <c r="GQ87" s="269"/>
      <c r="GR87" s="269"/>
      <c r="GS87" s="269"/>
      <c r="GT87" s="269"/>
      <c r="GV87" s="235"/>
      <c r="GW87" s="235" t="s">
        <v>173</v>
      </c>
      <c r="GX87" s="235"/>
      <c r="GY87" s="269"/>
      <c r="GZ87" s="235"/>
      <c r="HA87" s="269"/>
    </row>
    <row r="88" spans="1:210" s="233" customFormat="1" ht="15" x14ac:dyDescent="0.25">
      <c r="A88" s="288"/>
      <c r="B88" s="282" t="s">
        <v>174</v>
      </c>
      <c r="C88" s="452" t="s">
        <v>175</v>
      </c>
      <c r="D88" s="452"/>
      <c r="E88" s="452"/>
      <c r="F88" s="452"/>
      <c r="G88" s="452"/>
      <c r="H88" s="283" t="s">
        <v>171</v>
      </c>
      <c r="I88" s="289">
        <v>0.02</v>
      </c>
      <c r="J88" s="284"/>
      <c r="K88" s="289">
        <v>0.04</v>
      </c>
      <c r="L88" s="297">
        <v>56.11</v>
      </c>
      <c r="M88" s="298">
        <v>1.42</v>
      </c>
      <c r="N88" s="292">
        <v>79.680000000000007</v>
      </c>
      <c r="O88" s="284"/>
      <c r="P88" s="287">
        <v>3.19</v>
      </c>
      <c r="Q88" s="293"/>
      <c r="R88" s="293"/>
      <c r="GO88" s="269"/>
      <c r="GP88" s="269"/>
      <c r="GQ88" s="269"/>
      <c r="GR88" s="269"/>
      <c r="GS88" s="269"/>
      <c r="GT88" s="269"/>
      <c r="GV88" s="235"/>
      <c r="GW88" s="235" t="s">
        <v>175</v>
      </c>
      <c r="GX88" s="235"/>
      <c r="GY88" s="269"/>
      <c r="GZ88" s="235"/>
      <c r="HA88" s="269"/>
    </row>
    <row r="89" spans="1:210" s="233" customFormat="1" ht="15" x14ac:dyDescent="0.25">
      <c r="A89" s="288"/>
      <c r="B89" s="282" t="s">
        <v>281</v>
      </c>
      <c r="C89" s="452" t="s">
        <v>282</v>
      </c>
      <c r="D89" s="452"/>
      <c r="E89" s="452"/>
      <c r="F89" s="452"/>
      <c r="G89" s="452"/>
      <c r="H89" s="283" t="s">
        <v>178</v>
      </c>
      <c r="I89" s="314">
        <v>4.0000000000000002E-4</v>
      </c>
      <c r="J89" s="284"/>
      <c r="K89" s="314">
        <v>8.0000000000000004E-4</v>
      </c>
      <c r="L89" s="313">
        <v>61265.39</v>
      </c>
      <c r="M89" s="298">
        <v>1.47</v>
      </c>
      <c r="N89" s="292">
        <v>90060.12</v>
      </c>
      <c r="O89" s="284"/>
      <c r="P89" s="287">
        <v>72.05</v>
      </c>
      <c r="Q89" s="293"/>
      <c r="R89" s="293"/>
      <c r="GO89" s="269"/>
      <c r="GP89" s="269"/>
      <c r="GQ89" s="269"/>
      <c r="GR89" s="269"/>
      <c r="GS89" s="269"/>
      <c r="GT89" s="269"/>
      <c r="GV89" s="235"/>
      <c r="GW89" s="235" t="s">
        <v>282</v>
      </c>
      <c r="GX89" s="235"/>
      <c r="GY89" s="269"/>
      <c r="GZ89" s="235"/>
      <c r="HA89" s="269"/>
    </row>
    <row r="90" spans="1:210" s="233" customFormat="1" ht="15" x14ac:dyDescent="0.25">
      <c r="A90" s="288"/>
      <c r="B90" s="282" t="s">
        <v>176</v>
      </c>
      <c r="C90" s="452" t="s">
        <v>177</v>
      </c>
      <c r="D90" s="452"/>
      <c r="E90" s="452"/>
      <c r="F90" s="452"/>
      <c r="G90" s="452"/>
      <c r="H90" s="283" t="s">
        <v>178</v>
      </c>
      <c r="I90" s="314">
        <v>1E-4</v>
      </c>
      <c r="J90" s="284"/>
      <c r="K90" s="314">
        <v>2.0000000000000001E-4</v>
      </c>
      <c r="L90" s="290"/>
      <c r="M90" s="291"/>
      <c r="N90" s="292">
        <v>99052.03</v>
      </c>
      <c r="O90" s="284"/>
      <c r="P90" s="287">
        <v>19.809999999999999</v>
      </c>
      <c r="Q90" s="293"/>
      <c r="R90" s="293"/>
      <c r="GO90" s="269"/>
      <c r="GP90" s="269"/>
      <c r="GQ90" s="269"/>
      <c r="GR90" s="269"/>
      <c r="GS90" s="269"/>
      <c r="GT90" s="269"/>
      <c r="GV90" s="235"/>
      <c r="GW90" s="235" t="s">
        <v>177</v>
      </c>
      <c r="GX90" s="235"/>
      <c r="GY90" s="269"/>
      <c r="GZ90" s="235"/>
      <c r="HA90" s="269"/>
    </row>
    <row r="91" spans="1:210" s="233" customFormat="1" ht="15" x14ac:dyDescent="0.25">
      <c r="A91" s="315" t="s">
        <v>283</v>
      </c>
      <c r="B91" s="316" t="s">
        <v>284</v>
      </c>
      <c r="C91" s="482" t="s">
        <v>285</v>
      </c>
      <c r="D91" s="482"/>
      <c r="E91" s="482"/>
      <c r="F91" s="482"/>
      <c r="G91" s="482"/>
      <c r="H91" s="317" t="s">
        <v>171</v>
      </c>
      <c r="I91" s="318">
        <v>0</v>
      </c>
      <c r="J91" s="319"/>
      <c r="K91" s="318">
        <v>0</v>
      </c>
      <c r="L91" s="320"/>
      <c r="M91" s="319"/>
      <c r="N91" s="320"/>
      <c r="O91" s="319"/>
      <c r="P91" s="321"/>
      <c r="GO91" s="269"/>
      <c r="GP91" s="269"/>
      <c r="GQ91" s="269"/>
      <c r="GR91" s="269"/>
      <c r="GS91" s="269"/>
      <c r="GT91" s="269"/>
      <c r="GV91" s="235"/>
      <c r="GW91" s="235"/>
      <c r="GX91" s="235"/>
      <c r="GY91" s="269"/>
      <c r="GZ91" s="235"/>
      <c r="HA91" s="269"/>
      <c r="HB91" s="322" t="s">
        <v>285</v>
      </c>
    </row>
    <row r="92" spans="1:210" s="233" customFormat="1" ht="15" x14ac:dyDescent="0.25">
      <c r="A92" s="315" t="s">
        <v>283</v>
      </c>
      <c r="B92" s="316" t="s">
        <v>286</v>
      </c>
      <c r="C92" s="482" t="s">
        <v>287</v>
      </c>
      <c r="D92" s="482"/>
      <c r="E92" s="482"/>
      <c r="F92" s="482"/>
      <c r="G92" s="482"/>
      <c r="H92" s="317" t="s">
        <v>189</v>
      </c>
      <c r="I92" s="318">
        <v>0</v>
      </c>
      <c r="J92" s="319"/>
      <c r="K92" s="318">
        <v>0</v>
      </c>
      <c r="L92" s="320"/>
      <c r="M92" s="319"/>
      <c r="N92" s="320"/>
      <c r="O92" s="319"/>
      <c r="P92" s="321"/>
      <c r="GO92" s="269"/>
      <c r="GP92" s="269"/>
      <c r="GQ92" s="269"/>
      <c r="GR92" s="269"/>
      <c r="GS92" s="269"/>
      <c r="GT92" s="269"/>
      <c r="GV92" s="235"/>
      <c r="GW92" s="235"/>
      <c r="GX92" s="235"/>
      <c r="GY92" s="269"/>
      <c r="GZ92" s="235"/>
      <c r="HA92" s="269"/>
      <c r="HB92" s="322" t="s">
        <v>287</v>
      </c>
    </row>
    <row r="93" spans="1:210" s="233" customFormat="1" ht="15" x14ac:dyDescent="0.25">
      <c r="A93" s="315" t="s">
        <v>283</v>
      </c>
      <c r="B93" s="316" t="s">
        <v>288</v>
      </c>
      <c r="C93" s="482" t="s">
        <v>289</v>
      </c>
      <c r="D93" s="482"/>
      <c r="E93" s="482"/>
      <c r="F93" s="482"/>
      <c r="G93" s="482"/>
      <c r="H93" s="317" t="s">
        <v>178</v>
      </c>
      <c r="I93" s="318">
        <v>0</v>
      </c>
      <c r="J93" s="319"/>
      <c r="K93" s="318">
        <v>0</v>
      </c>
      <c r="L93" s="320"/>
      <c r="M93" s="319"/>
      <c r="N93" s="320"/>
      <c r="O93" s="319"/>
      <c r="P93" s="321"/>
      <c r="GO93" s="269"/>
      <c r="GP93" s="269"/>
      <c r="GQ93" s="269"/>
      <c r="GR93" s="269"/>
      <c r="GS93" s="269"/>
      <c r="GT93" s="269"/>
      <c r="GV93" s="235"/>
      <c r="GW93" s="235"/>
      <c r="GX93" s="235"/>
      <c r="GY93" s="269"/>
      <c r="GZ93" s="235"/>
      <c r="HA93" s="269"/>
      <c r="HB93" s="322" t="s">
        <v>289</v>
      </c>
    </row>
    <row r="94" spans="1:210" s="233" customFormat="1" ht="15" x14ac:dyDescent="0.25">
      <c r="A94" s="315" t="s">
        <v>283</v>
      </c>
      <c r="B94" s="316" t="s">
        <v>290</v>
      </c>
      <c r="C94" s="482" t="s">
        <v>291</v>
      </c>
      <c r="D94" s="482"/>
      <c r="E94" s="482"/>
      <c r="F94" s="482"/>
      <c r="G94" s="482"/>
      <c r="H94" s="317" t="s">
        <v>171</v>
      </c>
      <c r="I94" s="318">
        <v>0</v>
      </c>
      <c r="J94" s="319"/>
      <c r="K94" s="318">
        <v>0</v>
      </c>
      <c r="L94" s="320"/>
      <c r="M94" s="319"/>
      <c r="N94" s="320"/>
      <c r="O94" s="319"/>
      <c r="P94" s="321"/>
      <c r="GO94" s="269"/>
      <c r="GP94" s="269"/>
      <c r="GQ94" s="269"/>
      <c r="GR94" s="269"/>
      <c r="GS94" s="269"/>
      <c r="GT94" s="269"/>
      <c r="GV94" s="235"/>
      <c r="GW94" s="235"/>
      <c r="GX94" s="235"/>
      <c r="GY94" s="269"/>
      <c r="GZ94" s="235"/>
      <c r="HA94" s="269"/>
      <c r="HB94" s="322" t="s">
        <v>291</v>
      </c>
    </row>
    <row r="95" spans="1:210" s="233" customFormat="1" ht="15" x14ac:dyDescent="0.25">
      <c r="A95" s="315" t="s">
        <v>283</v>
      </c>
      <c r="B95" s="316" t="s">
        <v>292</v>
      </c>
      <c r="C95" s="482" t="s">
        <v>293</v>
      </c>
      <c r="D95" s="482"/>
      <c r="E95" s="482"/>
      <c r="F95" s="482"/>
      <c r="G95" s="482"/>
      <c r="H95" s="317" t="s">
        <v>178</v>
      </c>
      <c r="I95" s="318">
        <v>0</v>
      </c>
      <c r="J95" s="319"/>
      <c r="K95" s="318">
        <v>0</v>
      </c>
      <c r="L95" s="320"/>
      <c r="M95" s="319"/>
      <c r="N95" s="320"/>
      <c r="O95" s="319"/>
      <c r="P95" s="321"/>
      <c r="GO95" s="269"/>
      <c r="GP95" s="269"/>
      <c r="GQ95" s="269"/>
      <c r="GR95" s="269"/>
      <c r="GS95" s="269"/>
      <c r="GT95" s="269"/>
      <c r="GV95" s="235"/>
      <c r="GW95" s="235"/>
      <c r="GX95" s="235"/>
      <c r="GY95" s="269"/>
      <c r="GZ95" s="235"/>
      <c r="HA95" s="269"/>
      <c r="HB95" s="322" t="s">
        <v>293</v>
      </c>
    </row>
    <row r="96" spans="1:210" s="233" customFormat="1" ht="15" x14ac:dyDescent="0.25">
      <c r="A96" s="315" t="s">
        <v>283</v>
      </c>
      <c r="B96" s="316" t="s">
        <v>294</v>
      </c>
      <c r="C96" s="482" t="s">
        <v>295</v>
      </c>
      <c r="D96" s="482"/>
      <c r="E96" s="482"/>
      <c r="F96" s="482"/>
      <c r="G96" s="482"/>
      <c r="H96" s="317" t="s">
        <v>189</v>
      </c>
      <c r="I96" s="318">
        <v>0</v>
      </c>
      <c r="J96" s="319"/>
      <c r="K96" s="318">
        <v>0</v>
      </c>
      <c r="L96" s="320"/>
      <c r="M96" s="319"/>
      <c r="N96" s="320"/>
      <c r="O96" s="319"/>
      <c r="P96" s="321"/>
      <c r="GO96" s="269"/>
      <c r="GP96" s="269"/>
      <c r="GQ96" s="269"/>
      <c r="GR96" s="269"/>
      <c r="GS96" s="269"/>
      <c r="GT96" s="269"/>
      <c r="GV96" s="235"/>
      <c r="GW96" s="235"/>
      <c r="GX96" s="235"/>
      <c r="GY96" s="269"/>
      <c r="GZ96" s="235"/>
      <c r="HA96" s="269"/>
      <c r="HB96" s="322" t="s">
        <v>295</v>
      </c>
    </row>
    <row r="97" spans="1:210" s="233" customFormat="1" ht="15" x14ac:dyDescent="0.25">
      <c r="A97" s="315" t="s">
        <v>283</v>
      </c>
      <c r="B97" s="316" t="s">
        <v>302</v>
      </c>
      <c r="C97" s="482" t="s">
        <v>303</v>
      </c>
      <c r="D97" s="482"/>
      <c r="E97" s="482"/>
      <c r="F97" s="482"/>
      <c r="G97" s="482"/>
      <c r="H97" s="317" t="s">
        <v>171</v>
      </c>
      <c r="I97" s="318">
        <v>0</v>
      </c>
      <c r="J97" s="319"/>
      <c r="K97" s="318">
        <v>0</v>
      </c>
      <c r="L97" s="320"/>
      <c r="M97" s="319"/>
      <c r="N97" s="320"/>
      <c r="O97" s="319"/>
      <c r="P97" s="321"/>
      <c r="GO97" s="269"/>
      <c r="GP97" s="269"/>
      <c r="GQ97" s="269"/>
      <c r="GR97" s="269"/>
      <c r="GS97" s="269"/>
      <c r="GT97" s="269"/>
      <c r="GV97" s="235"/>
      <c r="GW97" s="235"/>
      <c r="GX97" s="235"/>
      <c r="GY97" s="269"/>
      <c r="GZ97" s="235"/>
      <c r="HA97" s="269"/>
      <c r="HB97" s="322" t="s">
        <v>303</v>
      </c>
    </row>
    <row r="98" spans="1:210" s="233" customFormat="1" ht="15" x14ac:dyDescent="0.25">
      <c r="A98" s="315" t="s">
        <v>283</v>
      </c>
      <c r="B98" s="316" t="s">
        <v>304</v>
      </c>
      <c r="C98" s="482" t="s">
        <v>303</v>
      </c>
      <c r="D98" s="482"/>
      <c r="E98" s="482"/>
      <c r="F98" s="482"/>
      <c r="G98" s="482"/>
      <c r="H98" s="317" t="s">
        <v>171</v>
      </c>
      <c r="I98" s="318">
        <v>0</v>
      </c>
      <c r="J98" s="319"/>
      <c r="K98" s="318">
        <v>0</v>
      </c>
      <c r="L98" s="320"/>
      <c r="M98" s="319"/>
      <c r="N98" s="320"/>
      <c r="O98" s="319"/>
      <c r="P98" s="321"/>
      <c r="GO98" s="269"/>
      <c r="GP98" s="269"/>
      <c r="GQ98" s="269"/>
      <c r="GR98" s="269"/>
      <c r="GS98" s="269"/>
      <c r="GT98" s="269"/>
      <c r="GV98" s="235"/>
      <c r="GW98" s="235"/>
      <c r="GX98" s="235"/>
      <c r="GY98" s="269"/>
      <c r="GZ98" s="235"/>
      <c r="HA98" s="269"/>
      <c r="HB98" s="322" t="s">
        <v>303</v>
      </c>
    </row>
    <row r="99" spans="1:210" s="233" customFormat="1" ht="15" x14ac:dyDescent="0.25">
      <c r="A99" s="315" t="s">
        <v>283</v>
      </c>
      <c r="B99" s="316" t="s">
        <v>296</v>
      </c>
      <c r="C99" s="482" t="s">
        <v>297</v>
      </c>
      <c r="D99" s="482"/>
      <c r="E99" s="482"/>
      <c r="F99" s="482"/>
      <c r="G99" s="482"/>
      <c r="H99" s="317" t="s">
        <v>189</v>
      </c>
      <c r="I99" s="318">
        <v>0</v>
      </c>
      <c r="J99" s="319"/>
      <c r="K99" s="318">
        <v>0</v>
      </c>
      <c r="L99" s="320"/>
      <c r="M99" s="319"/>
      <c r="N99" s="320"/>
      <c r="O99" s="319"/>
      <c r="P99" s="321"/>
      <c r="GO99" s="269"/>
      <c r="GP99" s="269"/>
      <c r="GQ99" s="269"/>
      <c r="GR99" s="269"/>
      <c r="GS99" s="269"/>
      <c r="GT99" s="269"/>
      <c r="GV99" s="235"/>
      <c r="GW99" s="235"/>
      <c r="GX99" s="235"/>
      <c r="GY99" s="269"/>
      <c r="GZ99" s="235"/>
      <c r="HA99" s="269"/>
      <c r="HB99" s="322" t="s">
        <v>297</v>
      </c>
    </row>
    <row r="100" spans="1:210" s="233" customFormat="1" ht="15" x14ac:dyDescent="0.25">
      <c r="A100" s="315" t="s">
        <v>283</v>
      </c>
      <c r="B100" s="316" t="s">
        <v>298</v>
      </c>
      <c r="C100" s="482" t="s">
        <v>299</v>
      </c>
      <c r="D100" s="482"/>
      <c r="E100" s="482"/>
      <c r="F100" s="482"/>
      <c r="G100" s="482"/>
      <c r="H100" s="317" t="s">
        <v>189</v>
      </c>
      <c r="I100" s="318">
        <v>0</v>
      </c>
      <c r="J100" s="319"/>
      <c r="K100" s="318">
        <v>0</v>
      </c>
      <c r="L100" s="320"/>
      <c r="M100" s="319"/>
      <c r="N100" s="320"/>
      <c r="O100" s="319"/>
      <c r="P100" s="321"/>
      <c r="GO100" s="269"/>
      <c r="GP100" s="269"/>
      <c r="GQ100" s="269"/>
      <c r="GR100" s="269"/>
      <c r="GS100" s="269"/>
      <c r="GT100" s="269"/>
      <c r="GV100" s="235"/>
      <c r="GW100" s="235"/>
      <c r="GX100" s="235"/>
      <c r="GY100" s="269"/>
      <c r="GZ100" s="235"/>
      <c r="HA100" s="269"/>
      <c r="HB100" s="322" t="s">
        <v>299</v>
      </c>
    </row>
    <row r="101" spans="1:210" s="233" customFormat="1" ht="15" x14ac:dyDescent="0.25">
      <c r="A101" s="299"/>
      <c r="B101" s="279"/>
      <c r="C101" s="481" t="s">
        <v>181</v>
      </c>
      <c r="D101" s="481"/>
      <c r="E101" s="481"/>
      <c r="F101" s="481"/>
      <c r="G101" s="481"/>
      <c r="H101" s="272"/>
      <c r="I101" s="273"/>
      <c r="J101" s="273"/>
      <c r="K101" s="273"/>
      <c r="L101" s="275"/>
      <c r="M101" s="273"/>
      <c r="N101" s="300"/>
      <c r="O101" s="273"/>
      <c r="P101" s="301">
        <v>22629.27</v>
      </c>
      <c r="Q101" s="293"/>
      <c r="R101" s="293"/>
      <c r="GO101" s="269"/>
      <c r="GP101" s="269"/>
      <c r="GQ101" s="269"/>
      <c r="GR101" s="269"/>
      <c r="GS101" s="269"/>
      <c r="GT101" s="269"/>
      <c r="GV101" s="235"/>
      <c r="GW101" s="235"/>
      <c r="GX101" s="235"/>
      <c r="GY101" s="269" t="s">
        <v>181</v>
      </c>
      <c r="GZ101" s="235"/>
      <c r="HA101" s="269"/>
      <c r="HB101" s="322"/>
    </row>
    <row r="102" spans="1:210" s="233" customFormat="1" ht="15" x14ac:dyDescent="0.25">
      <c r="A102" s="294"/>
      <c r="B102" s="282"/>
      <c r="C102" s="452" t="s">
        <v>182</v>
      </c>
      <c r="D102" s="452"/>
      <c r="E102" s="452"/>
      <c r="F102" s="452"/>
      <c r="G102" s="452"/>
      <c r="H102" s="283"/>
      <c r="I102" s="284"/>
      <c r="J102" s="284"/>
      <c r="K102" s="284"/>
      <c r="L102" s="286"/>
      <c r="M102" s="284"/>
      <c r="N102" s="286"/>
      <c r="O102" s="284"/>
      <c r="P102" s="287">
        <v>10631.96</v>
      </c>
      <c r="GO102" s="269"/>
      <c r="GP102" s="269"/>
      <c r="GQ102" s="269"/>
      <c r="GR102" s="269"/>
      <c r="GS102" s="269"/>
      <c r="GT102" s="269"/>
      <c r="GV102" s="235"/>
      <c r="GW102" s="235"/>
      <c r="GX102" s="235"/>
      <c r="GY102" s="269"/>
      <c r="GZ102" s="235" t="s">
        <v>182</v>
      </c>
      <c r="HA102" s="269"/>
      <c r="HB102" s="322"/>
    </row>
    <row r="103" spans="1:210" s="233" customFormat="1" ht="15" x14ac:dyDescent="0.25">
      <c r="A103" s="294"/>
      <c r="B103" s="282" t="s">
        <v>183</v>
      </c>
      <c r="C103" s="452" t="s">
        <v>184</v>
      </c>
      <c r="D103" s="452"/>
      <c r="E103" s="452"/>
      <c r="F103" s="452"/>
      <c r="G103" s="452"/>
      <c r="H103" s="283" t="s">
        <v>185</v>
      </c>
      <c r="I103" s="302">
        <v>103</v>
      </c>
      <c r="J103" s="284"/>
      <c r="K103" s="302">
        <v>103</v>
      </c>
      <c r="L103" s="286"/>
      <c r="M103" s="284"/>
      <c r="N103" s="286"/>
      <c r="O103" s="284"/>
      <c r="P103" s="287">
        <v>10950.92</v>
      </c>
      <c r="GO103" s="269"/>
      <c r="GP103" s="269"/>
      <c r="GQ103" s="269"/>
      <c r="GR103" s="269"/>
      <c r="GS103" s="269"/>
      <c r="GT103" s="269"/>
      <c r="GV103" s="235"/>
      <c r="GW103" s="235"/>
      <c r="GX103" s="235"/>
      <c r="GY103" s="269"/>
      <c r="GZ103" s="235" t="s">
        <v>184</v>
      </c>
      <c r="HA103" s="269"/>
      <c r="HB103" s="322"/>
    </row>
    <row r="104" spans="1:210" s="233" customFormat="1" ht="15" x14ac:dyDescent="0.25">
      <c r="A104" s="294"/>
      <c r="B104" s="282" t="s">
        <v>186</v>
      </c>
      <c r="C104" s="452" t="s">
        <v>187</v>
      </c>
      <c r="D104" s="452"/>
      <c r="E104" s="452"/>
      <c r="F104" s="452"/>
      <c r="G104" s="452"/>
      <c r="H104" s="283" t="s">
        <v>185</v>
      </c>
      <c r="I104" s="302">
        <v>60</v>
      </c>
      <c r="J104" s="284"/>
      <c r="K104" s="302">
        <v>60</v>
      </c>
      <c r="L104" s="286"/>
      <c r="M104" s="284"/>
      <c r="N104" s="286"/>
      <c r="O104" s="284"/>
      <c r="P104" s="287">
        <v>6379.18</v>
      </c>
      <c r="GO104" s="269"/>
      <c r="GP104" s="269"/>
      <c r="GQ104" s="269"/>
      <c r="GR104" s="269"/>
      <c r="GS104" s="269"/>
      <c r="GT104" s="269"/>
      <c r="GV104" s="235"/>
      <c r="GW104" s="235"/>
      <c r="GX104" s="235"/>
      <c r="GY104" s="269"/>
      <c r="GZ104" s="235" t="s">
        <v>187</v>
      </c>
      <c r="HA104" s="269"/>
      <c r="HB104" s="322"/>
    </row>
    <row r="105" spans="1:210" s="233" customFormat="1" ht="15" x14ac:dyDescent="0.25">
      <c r="A105" s="303"/>
      <c r="B105" s="304"/>
      <c r="C105" s="481" t="s">
        <v>188</v>
      </c>
      <c r="D105" s="481"/>
      <c r="E105" s="481"/>
      <c r="F105" s="481"/>
      <c r="G105" s="481"/>
      <c r="H105" s="272"/>
      <c r="I105" s="273"/>
      <c r="J105" s="273"/>
      <c r="K105" s="273"/>
      <c r="L105" s="275"/>
      <c r="M105" s="273"/>
      <c r="N105" s="300">
        <v>19979.689999999999</v>
      </c>
      <c r="O105" s="273"/>
      <c r="P105" s="301">
        <v>39959.370000000003</v>
      </c>
      <c r="GO105" s="269"/>
      <c r="GP105" s="269"/>
      <c r="GQ105" s="269"/>
      <c r="GR105" s="269"/>
      <c r="GS105" s="269"/>
      <c r="GT105" s="269"/>
      <c r="GV105" s="235"/>
      <c r="GW105" s="235"/>
      <c r="GX105" s="235"/>
      <c r="GY105" s="269"/>
      <c r="GZ105" s="235"/>
      <c r="HA105" s="269" t="s">
        <v>188</v>
      </c>
      <c r="HB105" s="322"/>
    </row>
    <row r="106" spans="1:210" s="233" customFormat="1" ht="0.75" customHeight="1" x14ac:dyDescent="0.25">
      <c r="A106" s="305"/>
      <c r="B106" s="306"/>
      <c r="C106" s="306"/>
      <c r="D106" s="306"/>
      <c r="E106" s="306"/>
      <c r="F106" s="306"/>
      <c r="G106" s="306"/>
      <c r="H106" s="307"/>
      <c r="I106" s="308"/>
      <c r="J106" s="308"/>
      <c r="K106" s="308"/>
      <c r="L106" s="309"/>
      <c r="M106" s="308"/>
      <c r="N106" s="309"/>
      <c r="O106" s="308"/>
      <c r="P106" s="310"/>
      <c r="GO106" s="269"/>
      <c r="GP106" s="269"/>
      <c r="GQ106" s="269"/>
      <c r="GR106" s="269"/>
      <c r="GS106" s="269"/>
      <c r="GT106" s="269"/>
      <c r="GV106" s="235"/>
      <c r="GW106" s="235"/>
      <c r="GX106" s="235"/>
      <c r="GY106" s="269"/>
      <c r="GZ106" s="235"/>
      <c r="HA106" s="269"/>
      <c r="HB106" s="322"/>
    </row>
    <row r="107" spans="1:210" s="233" customFormat="1" ht="15" x14ac:dyDescent="0.25">
      <c r="A107" s="270" t="s">
        <v>29</v>
      </c>
      <c r="B107" s="271" t="s">
        <v>144</v>
      </c>
      <c r="C107" s="480" t="s">
        <v>145</v>
      </c>
      <c r="D107" s="480"/>
      <c r="E107" s="480"/>
      <c r="F107" s="480"/>
      <c r="G107" s="480"/>
      <c r="H107" s="272" t="s">
        <v>146</v>
      </c>
      <c r="I107" s="273">
        <v>3</v>
      </c>
      <c r="J107" s="274">
        <v>1</v>
      </c>
      <c r="K107" s="274">
        <v>3</v>
      </c>
      <c r="L107" s="275"/>
      <c r="M107" s="273"/>
      <c r="N107" s="276"/>
      <c r="O107" s="273"/>
      <c r="P107" s="277"/>
      <c r="GO107" s="269"/>
      <c r="GP107" s="269" t="s">
        <v>145</v>
      </c>
      <c r="GQ107" s="269" t="s">
        <v>0</v>
      </c>
      <c r="GR107" s="269" t="s">
        <v>0</v>
      </c>
      <c r="GS107" s="269" t="s">
        <v>0</v>
      </c>
      <c r="GT107" s="269" t="s">
        <v>0</v>
      </c>
      <c r="GV107" s="235"/>
      <c r="GW107" s="235"/>
      <c r="GX107" s="235"/>
      <c r="GY107" s="269"/>
      <c r="GZ107" s="235"/>
      <c r="HA107" s="269"/>
      <c r="HB107" s="322"/>
    </row>
    <row r="108" spans="1:210" s="233" customFormat="1" ht="22.5" x14ac:dyDescent="0.25">
      <c r="A108" s="278"/>
      <c r="B108" s="279" t="s">
        <v>147</v>
      </c>
      <c r="C108" s="472" t="s">
        <v>148</v>
      </c>
      <c r="D108" s="472"/>
      <c r="E108" s="472"/>
      <c r="F108" s="472"/>
      <c r="G108" s="472"/>
      <c r="H108" s="472"/>
      <c r="I108" s="472"/>
      <c r="J108" s="472"/>
      <c r="K108" s="472"/>
      <c r="L108" s="472"/>
      <c r="M108" s="472"/>
      <c r="N108" s="472"/>
      <c r="O108" s="472"/>
      <c r="P108" s="473"/>
      <c r="GO108" s="269"/>
      <c r="GP108" s="269"/>
      <c r="GQ108" s="269"/>
      <c r="GR108" s="269"/>
      <c r="GS108" s="269"/>
      <c r="GT108" s="269"/>
      <c r="GU108" s="280" t="s">
        <v>148</v>
      </c>
      <c r="GV108" s="235"/>
      <c r="GW108" s="235"/>
      <c r="GX108" s="235"/>
      <c r="GY108" s="269"/>
      <c r="GZ108" s="235"/>
      <c r="HA108" s="269"/>
      <c r="HB108" s="322"/>
    </row>
    <row r="109" spans="1:210" s="233" customFormat="1" ht="23.25" x14ac:dyDescent="0.25">
      <c r="A109" s="278"/>
      <c r="B109" s="279" t="s">
        <v>149</v>
      </c>
      <c r="C109" s="472" t="s">
        <v>150</v>
      </c>
      <c r="D109" s="472"/>
      <c r="E109" s="472"/>
      <c r="F109" s="472"/>
      <c r="G109" s="472"/>
      <c r="H109" s="472"/>
      <c r="I109" s="472"/>
      <c r="J109" s="472"/>
      <c r="K109" s="472"/>
      <c r="L109" s="472"/>
      <c r="M109" s="472"/>
      <c r="N109" s="472"/>
      <c r="O109" s="472"/>
      <c r="P109" s="473"/>
      <c r="GO109" s="269"/>
      <c r="GP109" s="269"/>
      <c r="GQ109" s="269"/>
      <c r="GR109" s="269"/>
      <c r="GS109" s="269"/>
      <c r="GT109" s="269"/>
      <c r="GU109" s="280" t="s">
        <v>150</v>
      </c>
      <c r="GV109" s="235"/>
      <c r="GW109" s="235"/>
      <c r="GX109" s="235"/>
      <c r="GY109" s="269"/>
      <c r="GZ109" s="235"/>
      <c r="HA109" s="269"/>
      <c r="HB109" s="322"/>
    </row>
    <row r="110" spans="1:210" s="233" customFormat="1" ht="15" x14ac:dyDescent="0.25">
      <c r="A110" s="281"/>
      <c r="B110" s="282" t="s">
        <v>13</v>
      </c>
      <c r="C110" s="452" t="s">
        <v>153</v>
      </c>
      <c r="D110" s="452"/>
      <c r="E110" s="452"/>
      <c r="F110" s="452"/>
      <c r="G110" s="452"/>
      <c r="H110" s="283" t="s">
        <v>154</v>
      </c>
      <c r="I110" s="284"/>
      <c r="J110" s="284"/>
      <c r="K110" s="285">
        <v>30.050999999999998</v>
      </c>
      <c r="L110" s="286"/>
      <c r="M110" s="284"/>
      <c r="N110" s="286"/>
      <c r="O110" s="284"/>
      <c r="P110" s="287">
        <v>15952.27</v>
      </c>
      <c r="GO110" s="269"/>
      <c r="GP110" s="269"/>
      <c r="GQ110" s="269"/>
      <c r="GR110" s="269"/>
      <c r="GS110" s="269"/>
      <c r="GT110" s="269"/>
      <c r="GV110" s="235" t="s">
        <v>153</v>
      </c>
      <c r="GW110" s="235"/>
      <c r="GX110" s="235"/>
      <c r="GY110" s="269"/>
      <c r="GZ110" s="235"/>
      <c r="HA110" s="269"/>
      <c r="HB110" s="322"/>
    </row>
    <row r="111" spans="1:210" s="233" customFormat="1" ht="15" x14ac:dyDescent="0.25">
      <c r="A111" s="288"/>
      <c r="B111" s="282" t="s">
        <v>155</v>
      </c>
      <c r="C111" s="452" t="s">
        <v>156</v>
      </c>
      <c r="D111" s="452"/>
      <c r="E111" s="452"/>
      <c r="F111" s="452"/>
      <c r="G111" s="452"/>
      <c r="H111" s="283" t="s">
        <v>154</v>
      </c>
      <c r="I111" s="289">
        <v>7.42</v>
      </c>
      <c r="J111" s="289">
        <v>1.35</v>
      </c>
      <c r="K111" s="285">
        <v>30.050999999999998</v>
      </c>
      <c r="L111" s="290"/>
      <c r="M111" s="291"/>
      <c r="N111" s="292">
        <v>530.84</v>
      </c>
      <c r="O111" s="284"/>
      <c r="P111" s="287">
        <v>15952.27</v>
      </c>
      <c r="Q111" s="293"/>
      <c r="R111" s="293"/>
      <c r="GO111" s="269"/>
      <c r="GP111" s="269"/>
      <c r="GQ111" s="269"/>
      <c r="GR111" s="269"/>
      <c r="GS111" s="269"/>
      <c r="GT111" s="269"/>
      <c r="GV111" s="235"/>
      <c r="GW111" s="235" t="s">
        <v>156</v>
      </c>
      <c r="GX111" s="235"/>
      <c r="GY111" s="269"/>
      <c r="GZ111" s="235"/>
      <c r="HA111" s="269"/>
      <c r="HB111" s="322"/>
    </row>
    <row r="112" spans="1:210" s="233" customFormat="1" ht="15" x14ac:dyDescent="0.25">
      <c r="A112" s="281"/>
      <c r="B112" s="282" t="s">
        <v>15</v>
      </c>
      <c r="C112" s="452" t="s">
        <v>157</v>
      </c>
      <c r="D112" s="452"/>
      <c r="E112" s="452"/>
      <c r="F112" s="452"/>
      <c r="G112" s="452"/>
      <c r="H112" s="283"/>
      <c r="I112" s="284"/>
      <c r="J112" s="284"/>
      <c r="K112" s="284"/>
      <c r="L112" s="286"/>
      <c r="M112" s="284"/>
      <c r="N112" s="286"/>
      <c r="O112" s="284"/>
      <c r="P112" s="287">
        <v>4847.38</v>
      </c>
      <c r="GO112" s="269"/>
      <c r="GP112" s="269"/>
      <c r="GQ112" s="269"/>
      <c r="GR112" s="269"/>
      <c r="GS112" s="269"/>
      <c r="GT112" s="269"/>
      <c r="GV112" s="235" t="s">
        <v>157</v>
      </c>
      <c r="GW112" s="235"/>
      <c r="GX112" s="235"/>
      <c r="GY112" s="269"/>
      <c r="GZ112" s="235"/>
      <c r="HA112" s="269"/>
      <c r="HB112" s="322"/>
    </row>
    <row r="113" spans="1:210" s="233" customFormat="1" ht="15" x14ac:dyDescent="0.25">
      <c r="A113" s="281"/>
      <c r="B113" s="282"/>
      <c r="C113" s="452" t="s">
        <v>158</v>
      </c>
      <c r="D113" s="452"/>
      <c r="E113" s="452"/>
      <c r="F113" s="452"/>
      <c r="G113" s="452"/>
      <c r="H113" s="283" t="s">
        <v>154</v>
      </c>
      <c r="I113" s="284"/>
      <c r="J113" s="284"/>
      <c r="K113" s="285">
        <v>4.1310000000000002</v>
      </c>
      <c r="L113" s="286"/>
      <c r="M113" s="284"/>
      <c r="N113" s="286"/>
      <c r="O113" s="284"/>
      <c r="P113" s="287">
        <v>2529.8200000000002</v>
      </c>
      <c r="GO113" s="269"/>
      <c r="GP113" s="269"/>
      <c r="GQ113" s="269"/>
      <c r="GR113" s="269"/>
      <c r="GS113" s="269"/>
      <c r="GT113" s="269"/>
      <c r="GV113" s="235" t="s">
        <v>158</v>
      </c>
      <c r="GW113" s="235"/>
      <c r="GX113" s="235"/>
      <c r="GY113" s="269"/>
      <c r="GZ113" s="235"/>
      <c r="HA113" s="269"/>
      <c r="HB113" s="322"/>
    </row>
    <row r="114" spans="1:210" s="233" customFormat="1" ht="15" x14ac:dyDescent="0.25">
      <c r="A114" s="288"/>
      <c r="B114" s="282" t="s">
        <v>159</v>
      </c>
      <c r="C114" s="452" t="s">
        <v>160</v>
      </c>
      <c r="D114" s="452"/>
      <c r="E114" s="452"/>
      <c r="F114" s="452"/>
      <c r="G114" s="452"/>
      <c r="H114" s="283" t="s">
        <v>161</v>
      </c>
      <c r="I114" s="289">
        <v>0.61</v>
      </c>
      <c r="J114" s="289">
        <v>1.35</v>
      </c>
      <c r="K114" s="314">
        <v>2.4704999999999999</v>
      </c>
      <c r="L114" s="290"/>
      <c r="M114" s="291"/>
      <c r="N114" s="292">
        <v>1567</v>
      </c>
      <c r="O114" s="284"/>
      <c r="P114" s="287">
        <v>3871.27</v>
      </c>
      <c r="Q114" s="293"/>
      <c r="R114" s="293"/>
      <c r="GO114" s="269"/>
      <c r="GP114" s="269"/>
      <c r="GQ114" s="269"/>
      <c r="GR114" s="269"/>
      <c r="GS114" s="269"/>
      <c r="GT114" s="269"/>
      <c r="GV114" s="235"/>
      <c r="GW114" s="235" t="s">
        <v>160</v>
      </c>
      <c r="GX114" s="235"/>
      <c r="GY114" s="269"/>
      <c r="GZ114" s="235"/>
      <c r="HA114" s="269"/>
      <c r="HB114" s="322"/>
    </row>
    <row r="115" spans="1:210" s="233" customFormat="1" ht="15" x14ac:dyDescent="0.25">
      <c r="A115" s="294"/>
      <c r="B115" s="282" t="s">
        <v>162</v>
      </c>
      <c r="C115" s="452" t="s">
        <v>163</v>
      </c>
      <c r="D115" s="452"/>
      <c r="E115" s="452"/>
      <c r="F115" s="452"/>
      <c r="G115" s="452"/>
      <c r="H115" s="283" t="s">
        <v>154</v>
      </c>
      <c r="I115" s="289">
        <v>0.61</v>
      </c>
      <c r="J115" s="289">
        <v>1.35</v>
      </c>
      <c r="K115" s="314">
        <v>2.4704999999999999</v>
      </c>
      <c r="L115" s="286"/>
      <c r="M115" s="284"/>
      <c r="N115" s="295">
        <v>682.51</v>
      </c>
      <c r="O115" s="284"/>
      <c r="P115" s="287">
        <v>1686.14</v>
      </c>
      <c r="GO115" s="269"/>
      <c r="GP115" s="269"/>
      <c r="GQ115" s="269"/>
      <c r="GR115" s="269"/>
      <c r="GS115" s="269"/>
      <c r="GT115" s="269"/>
      <c r="GV115" s="235"/>
      <c r="GW115" s="235"/>
      <c r="GX115" s="235" t="s">
        <v>163</v>
      </c>
      <c r="GY115" s="269"/>
      <c r="GZ115" s="235"/>
      <c r="HA115" s="269"/>
      <c r="HB115" s="322"/>
    </row>
    <row r="116" spans="1:210" s="233" customFormat="1" ht="15" x14ac:dyDescent="0.25">
      <c r="A116" s="288"/>
      <c r="B116" s="282" t="s">
        <v>164</v>
      </c>
      <c r="C116" s="452" t="s">
        <v>165</v>
      </c>
      <c r="D116" s="452"/>
      <c r="E116" s="452"/>
      <c r="F116" s="452"/>
      <c r="G116" s="452"/>
      <c r="H116" s="283" t="s">
        <v>161</v>
      </c>
      <c r="I116" s="289">
        <v>0.41</v>
      </c>
      <c r="J116" s="289">
        <v>1.35</v>
      </c>
      <c r="K116" s="314">
        <v>1.6605000000000001</v>
      </c>
      <c r="L116" s="297">
        <v>477.92</v>
      </c>
      <c r="M116" s="298">
        <v>1.23</v>
      </c>
      <c r="N116" s="292">
        <v>587.84</v>
      </c>
      <c r="O116" s="284"/>
      <c r="P116" s="287">
        <v>976.11</v>
      </c>
      <c r="Q116" s="293"/>
      <c r="R116" s="293"/>
      <c r="GO116" s="269"/>
      <c r="GP116" s="269"/>
      <c r="GQ116" s="269"/>
      <c r="GR116" s="269"/>
      <c r="GS116" s="269"/>
      <c r="GT116" s="269"/>
      <c r="GV116" s="235"/>
      <c r="GW116" s="235" t="s">
        <v>165</v>
      </c>
      <c r="GX116" s="235"/>
      <c r="GY116" s="269"/>
      <c r="GZ116" s="235"/>
      <c r="HA116" s="269"/>
      <c r="HB116" s="322"/>
    </row>
    <row r="117" spans="1:210" s="233" customFormat="1" ht="15" x14ac:dyDescent="0.25">
      <c r="A117" s="294"/>
      <c r="B117" s="282" t="s">
        <v>166</v>
      </c>
      <c r="C117" s="452" t="s">
        <v>167</v>
      </c>
      <c r="D117" s="452"/>
      <c r="E117" s="452"/>
      <c r="F117" s="452"/>
      <c r="G117" s="452"/>
      <c r="H117" s="283" t="s">
        <v>154</v>
      </c>
      <c r="I117" s="289">
        <v>0.41</v>
      </c>
      <c r="J117" s="289">
        <v>1.35</v>
      </c>
      <c r="K117" s="314">
        <v>1.6605000000000001</v>
      </c>
      <c r="L117" s="286"/>
      <c r="M117" s="284"/>
      <c r="N117" s="295">
        <v>508.09</v>
      </c>
      <c r="O117" s="284"/>
      <c r="P117" s="296">
        <v>843.68</v>
      </c>
      <c r="GO117" s="269"/>
      <c r="GP117" s="269"/>
      <c r="GQ117" s="269"/>
      <c r="GR117" s="269"/>
      <c r="GS117" s="269"/>
      <c r="GT117" s="269"/>
      <c r="GV117" s="235"/>
      <c r="GW117" s="235"/>
      <c r="GX117" s="235" t="s">
        <v>167</v>
      </c>
      <c r="GY117" s="269"/>
      <c r="GZ117" s="235"/>
      <c r="HA117" s="269"/>
      <c r="HB117" s="322"/>
    </row>
    <row r="118" spans="1:210" s="233" customFormat="1" ht="15" x14ac:dyDescent="0.25">
      <c r="A118" s="281"/>
      <c r="B118" s="282" t="s">
        <v>19</v>
      </c>
      <c r="C118" s="452" t="s">
        <v>168</v>
      </c>
      <c r="D118" s="452"/>
      <c r="E118" s="452"/>
      <c r="F118" s="452"/>
      <c r="G118" s="452"/>
      <c r="H118" s="283"/>
      <c r="I118" s="284"/>
      <c r="J118" s="284"/>
      <c r="K118" s="284"/>
      <c r="L118" s="286"/>
      <c r="M118" s="284"/>
      <c r="N118" s="286"/>
      <c r="O118" s="284"/>
      <c r="P118" s="296">
        <v>87.1</v>
      </c>
      <c r="GO118" s="269"/>
      <c r="GP118" s="269"/>
      <c r="GQ118" s="269"/>
      <c r="GR118" s="269"/>
      <c r="GS118" s="269"/>
      <c r="GT118" s="269"/>
      <c r="GV118" s="235" t="s">
        <v>168</v>
      </c>
      <c r="GW118" s="235"/>
      <c r="GX118" s="235"/>
      <c r="GY118" s="269"/>
      <c r="GZ118" s="235"/>
      <c r="HA118" s="269"/>
      <c r="HB118" s="322"/>
    </row>
    <row r="119" spans="1:210" s="233" customFormat="1" ht="15" x14ac:dyDescent="0.25">
      <c r="A119" s="288"/>
      <c r="B119" s="282" t="s">
        <v>169</v>
      </c>
      <c r="C119" s="452" t="s">
        <v>170</v>
      </c>
      <c r="D119" s="452"/>
      <c r="E119" s="452"/>
      <c r="F119" s="452"/>
      <c r="G119" s="452"/>
      <c r="H119" s="283" t="s">
        <v>171</v>
      </c>
      <c r="I119" s="289">
        <v>0.01</v>
      </c>
      <c r="J119" s="284"/>
      <c r="K119" s="289">
        <v>0.03</v>
      </c>
      <c r="L119" s="297">
        <v>238.29</v>
      </c>
      <c r="M119" s="298">
        <v>1.53</v>
      </c>
      <c r="N119" s="292">
        <v>364.58</v>
      </c>
      <c r="O119" s="284"/>
      <c r="P119" s="287">
        <v>10.94</v>
      </c>
      <c r="Q119" s="293"/>
      <c r="R119" s="293"/>
      <c r="GO119" s="269"/>
      <c r="GP119" s="269"/>
      <c r="GQ119" s="269"/>
      <c r="GR119" s="269"/>
      <c r="GS119" s="269"/>
      <c r="GT119" s="269"/>
      <c r="GV119" s="235"/>
      <c r="GW119" s="235" t="s">
        <v>170</v>
      </c>
      <c r="GX119" s="235"/>
      <c r="GY119" s="269"/>
      <c r="GZ119" s="235"/>
      <c r="HA119" s="269"/>
      <c r="HB119" s="322"/>
    </row>
    <row r="120" spans="1:210" s="233" customFormat="1" ht="15" x14ac:dyDescent="0.25">
      <c r="A120" s="288"/>
      <c r="B120" s="282" t="s">
        <v>172</v>
      </c>
      <c r="C120" s="452" t="s">
        <v>173</v>
      </c>
      <c r="D120" s="452"/>
      <c r="E120" s="452"/>
      <c r="F120" s="452"/>
      <c r="G120" s="452"/>
      <c r="H120" s="283" t="s">
        <v>171</v>
      </c>
      <c r="I120" s="289">
        <v>0.03</v>
      </c>
      <c r="J120" s="284"/>
      <c r="K120" s="289">
        <v>0.09</v>
      </c>
      <c r="L120" s="297">
        <v>58.53</v>
      </c>
      <c r="M120" s="298">
        <v>1.53</v>
      </c>
      <c r="N120" s="292">
        <v>89.55</v>
      </c>
      <c r="O120" s="284"/>
      <c r="P120" s="287">
        <v>8.06</v>
      </c>
      <c r="Q120" s="293"/>
      <c r="R120" s="293"/>
      <c r="GO120" s="269"/>
      <c r="GP120" s="269"/>
      <c r="GQ120" s="269"/>
      <c r="GR120" s="269"/>
      <c r="GS120" s="269"/>
      <c r="GT120" s="269"/>
      <c r="GV120" s="235"/>
      <c r="GW120" s="235" t="s">
        <v>173</v>
      </c>
      <c r="GX120" s="235"/>
      <c r="GY120" s="269"/>
      <c r="GZ120" s="235"/>
      <c r="HA120" s="269"/>
      <c r="HB120" s="322"/>
    </row>
    <row r="121" spans="1:210" s="233" customFormat="1" ht="15" x14ac:dyDescent="0.25">
      <c r="A121" s="288"/>
      <c r="B121" s="282" t="s">
        <v>174</v>
      </c>
      <c r="C121" s="452" t="s">
        <v>175</v>
      </c>
      <c r="D121" s="452"/>
      <c r="E121" s="452"/>
      <c r="F121" s="452"/>
      <c r="G121" s="452"/>
      <c r="H121" s="283" t="s">
        <v>171</v>
      </c>
      <c r="I121" s="289">
        <v>0.02</v>
      </c>
      <c r="J121" s="284"/>
      <c r="K121" s="289">
        <v>0.06</v>
      </c>
      <c r="L121" s="297">
        <v>56.11</v>
      </c>
      <c r="M121" s="298">
        <v>1.42</v>
      </c>
      <c r="N121" s="292">
        <v>79.680000000000007</v>
      </c>
      <c r="O121" s="284"/>
      <c r="P121" s="287">
        <v>4.78</v>
      </c>
      <c r="Q121" s="293"/>
      <c r="R121" s="293"/>
      <c r="GO121" s="269"/>
      <c r="GP121" s="269"/>
      <c r="GQ121" s="269"/>
      <c r="GR121" s="269"/>
      <c r="GS121" s="269"/>
      <c r="GT121" s="269"/>
      <c r="GV121" s="235"/>
      <c r="GW121" s="235" t="s">
        <v>175</v>
      </c>
      <c r="GX121" s="235"/>
      <c r="GY121" s="269"/>
      <c r="GZ121" s="235"/>
      <c r="HA121" s="269"/>
      <c r="HB121" s="322"/>
    </row>
    <row r="122" spans="1:210" s="233" customFormat="1" ht="15" x14ac:dyDescent="0.25">
      <c r="A122" s="288"/>
      <c r="B122" s="282" t="s">
        <v>176</v>
      </c>
      <c r="C122" s="452" t="s">
        <v>177</v>
      </c>
      <c r="D122" s="452"/>
      <c r="E122" s="452"/>
      <c r="F122" s="452"/>
      <c r="G122" s="452"/>
      <c r="H122" s="283" t="s">
        <v>178</v>
      </c>
      <c r="I122" s="314">
        <v>1E-4</v>
      </c>
      <c r="J122" s="284"/>
      <c r="K122" s="314">
        <v>2.9999999999999997E-4</v>
      </c>
      <c r="L122" s="290"/>
      <c r="M122" s="291"/>
      <c r="N122" s="292">
        <v>99052.03</v>
      </c>
      <c r="O122" s="284"/>
      <c r="P122" s="287">
        <v>29.72</v>
      </c>
      <c r="Q122" s="293"/>
      <c r="R122" s="293"/>
      <c r="GO122" s="269"/>
      <c r="GP122" s="269"/>
      <c r="GQ122" s="269"/>
      <c r="GR122" s="269"/>
      <c r="GS122" s="269"/>
      <c r="GT122" s="269"/>
      <c r="GV122" s="235"/>
      <c r="GW122" s="235" t="s">
        <v>177</v>
      </c>
      <c r="GX122" s="235"/>
      <c r="GY122" s="269"/>
      <c r="GZ122" s="235"/>
      <c r="HA122" s="269"/>
      <c r="HB122" s="322"/>
    </row>
    <row r="123" spans="1:210" s="233" customFormat="1" ht="15" x14ac:dyDescent="0.25">
      <c r="A123" s="288"/>
      <c r="B123" s="282" t="s">
        <v>179</v>
      </c>
      <c r="C123" s="452" t="s">
        <v>180</v>
      </c>
      <c r="D123" s="452"/>
      <c r="E123" s="452"/>
      <c r="F123" s="452"/>
      <c r="G123" s="452"/>
      <c r="H123" s="283" t="s">
        <v>171</v>
      </c>
      <c r="I123" s="289">
        <v>0.12</v>
      </c>
      <c r="J123" s="284"/>
      <c r="K123" s="289">
        <v>0.36</v>
      </c>
      <c r="L123" s="297">
        <v>60.6</v>
      </c>
      <c r="M123" s="298">
        <v>1.54</v>
      </c>
      <c r="N123" s="292">
        <v>93.32</v>
      </c>
      <c r="O123" s="284"/>
      <c r="P123" s="287">
        <v>33.6</v>
      </c>
      <c r="Q123" s="293"/>
      <c r="R123" s="293"/>
      <c r="GO123" s="269"/>
      <c r="GP123" s="269"/>
      <c r="GQ123" s="269"/>
      <c r="GR123" s="269"/>
      <c r="GS123" s="269"/>
      <c r="GT123" s="269"/>
      <c r="GV123" s="235"/>
      <c r="GW123" s="235" t="s">
        <v>180</v>
      </c>
      <c r="GX123" s="235"/>
      <c r="GY123" s="269"/>
      <c r="GZ123" s="235"/>
      <c r="HA123" s="269"/>
      <c r="HB123" s="322"/>
    </row>
    <row r="124" spans="1:210" s="233" customFormat="1" ht="15" x14ac:dyDescent="0.25">
      <c r="A124" s="315" t="s">
        <v>283</v>
      </c>
      <c r="B124" s="316" t="s">
        <v>284</v>
      </c>
      <c r="C124" s="482" t="s">
        <v>285</v>
      </c>
      <c r="D124" s="482"/>
      <c r="E124" s="482"/>
      <c r="F124" s="482"/>
      <c r="G124" s="482"/>
      <c r="H124" s="317" t="s">
        <v>171</v>
      </c>
      <c r="I124" s="318">
        <v>0</v>
      </c>
      <c r="J124" s="319"/>
      <c r="K124" s="318">
        <v>0</v>
      </c>
      <c r="L124" s="320"/>
      <c r="M124" s="319"/>
      <c r="N124" s="320"/>
      <c r="O124" s="319"/>
      <c r="P124" s="321"/>
      <c r="GO124" s="269"/>
      <c r="GP124" s="269"/>
      <c r="GQ124" s="269"/>
      <c r="GR124" s="269"/>
      <c r="GS124" s="269"/>
      <c r="GT124" s="269"/>
      <c r="GV124" s="235"/>
      <c r="GW124" s="235"/>
      <c r="GX124" s="235"/>
      <c r="GY124" s="269"/>
      <c r="GZ124" s="235"/>
      <c r="HA124" s="269"/>
      <c r="HB124" s="322" t="s">
        <v>285</v>
      </c>
    </row>
    <row r="125" spans="1:210" s="233" customFormat="1" ht="15" x14ac:dyDescent="0.25">
      <c r="A125" s="315" t="s">
        <v>283</v>
      </c>
      <c r="B125" s="316" t="s">
        <v>290</v>
      </c>
      <c r="C125" s="482" t="s">
        <v>291</v>
      </c>
      <c r="D125" s="482"/>
      <c r="E125" s="482"/>
      <c r="F125" s="482"/>
      <c r="G125" s="482"/>
      <c r="H125" s="317" t="s">
        <v>171</v>
      </c>
      <c r="I125" s="318">
        <v>0</v>
      </c>
      <c r="J125" s="319"/>
      <c r="K125" s="318">
        <v>0</v>
      </c>
      <c r="L125" s="320"/>
      <c r="M125" s="319"/>
      <c r="N125" s="320"/>
      <c r="O125" s="319"/>
      <c r="P125" s="321"/>
      <c r="GO125" s="269"/>
      <c r="GP125" s="269"/>
      <c r="GQ125" s="269"/>
      <c r="GR125" s="269"/>
      <c r="GS125" s="269"/>
      <c r="GT125" s="269"/>
      <c r="GV125" s="235"/>
      <c r="GW125" s="235"/>
      <c r="GX125" s="235"/>
      <c r="GY125" s="269"/>
      <c r="GZ125" s="235"/>
      <c r="HA125" s="269"/>
      <c r="HB125" s="322" t="s">
        <v>291</v>
      </c>
    </row>
    <row r="126" spans="1:210" s="233" customFormat="1" ht="15" x14ac:dyDescent="0.25">
      <c r="A126" s="315" t="s">
        <v>283</v>
      </c>
      <c r="B126" s="316" t="s">
        <v>292</v>
      </c>
      <c r="C126" s="482" t="s">
        <v>293</v>
      </c>
      <c r="D126" s="482"/>
      <c r="E126" s="482"/>
      <c r="F126" s="482"/>
      <c r="G126" s="482"/>
      <c r="H126" s="317" t="s">
        <v>178</v>
      </c>
      <c r="I126" s="318">
        <v>0</v>
      </c>
      <c r="J126" s="319"/>
      <c r="K126" s="318">
        <v>0</v>
      </c>
      <c r="L126" s="320"/>
      <c r="M126" s="319"/>
      <c r="N126" s="320"/>
      <c r="O126" s="319"/>
      <c r="P126" s="321"/>
      <c r="GO126" s="269"/>
      <c r="GP126" s="269"/>
      <c r="GQ126" s="269"/>
      <c r="GR126" s="269"/>
      <c r="GS126" s="269"/>
      <c r="GT126" s="269"/>
      <c r="GV126" s="235"/>
      <c r="GW126" s="235"/>
      <c r="GX126" s="235"/>
      <c r="GY126" s="269"/>
      <c r="GZ126" s="235"/>
      <c r="HA126" s="269"/>
      <c r="HB126" s="322" t="s">
        <v>293</v>
      </c>
    </row>
    <row r="127" spans="1:210" s="233" customFormat="1" ht="15" x14ac:dyDescent="0.25">
      <c r="A127" s="315" t="s">
        <v>283</v>
      </c>
      <c r="B127" s="316" t="s">
        <v>305</v>
      </c>
      <c r="C127" s="482" t="s">
        <v>306</v>
      </c>
      <c r="D127" s="482"/>
      <c r="E127" s="482"/>
      <c r="F127" s="482"/>
      <c r="G127" s="482"/>
      <c r="H127" s="317" t="s">
        <v>178</v>
      </c>
      <c r="I127" s="318">
        <v>0</v>
      </c>
      <c r="J127" s="319"/>
      <c r="K127" s="318">
        <v>0</v>
      </c>
      <c r="L127" s="320"/>
      <c r="M127" s="319"/>
      <c r="N127" s="320"/>
      <c r="O127" s="319"/>
      <c r="P127" s="321"/>
      <c r="GO127" s="269"/>
      <c r="GP127" s="269"/>
      <c r="GQ127" s="269"/>
      <c r="GR127" s="269"/>
      <c r="GS127" s="269"/>
      <c r="GT127" s="269"/>
      <c r="GV127" s="235"/>
      <c r="GW127" s="235"/>
      <c r="GX127" s="235"/>
      <c r="GY127" s="269"/>
      <c r="GZ127" s="235"/>
      <c r="HA127" s="269"/>
      <c r="HB127" s="322" t="s">
        <v>306</v>
      </c>
    </row>
    <row r="128" spans="1:210" s="233" customFormat="1" ht="15" x14ac:dyDescent="0.25">
      <c r="A128" s="315" t="s">
        <v>283</v>
      </c>
      <c r="B128" s="316" t="s">
        <v>294</v>
      </c>
      <c r="C128" s="482" t="s">
        <v>307</v>
      </c>
      <c r="D128" s="482"/>
      <c r="E128" s="482"/>
      <c r="F128" s="482"/>
      <c r="G128" s="482"/>
      <c r="H128" s="317" t="s">
        <v>189</v>
      </c>
      <c r="I128" s="318">
        <v>0</v>
      </c>
      <c r="J128" s="319"/>
      <c r="K128" s="318">
        <v>0</v>
      </c>
      <c r="L128" s="320"/>
      <c r="M128" s="319"/>
      <c r="N128" s="320"/>
      <c r="O128" s="319"/>
      <c r="P128" s="321"/>
      <c r="GO128" s="269"/>
      <c r="GP128" s="269"/>
      <c r="GQ128" s="269"/>
      <c r="GR128" s="269"/>
      <c r="GS128" s="269"/>
      <c r="GT128" s="269"/>
      <c r="GV128" s="235"/>
      <c r="GW128" s="235"/>
      <c r="GX128" s="235"/>
      <c r="GY128" s="269"/>
      <c r="GZ128" s="235"/>
      <c r="HA128" s="269"/>
      <c r="HB128" s="322" t="s">
        <v>307</v>
      </c>
    </row>
    <row r="129" spans="1:211" s="233" customFormat="1" ht="15" x14ac:dyDescent="0.25">
      <c r="A129" s="315" t="s">
        <v>283</v>
      </c>
      <c r="B129" s="316" t="s">
        <v>308</v>
      </c>
      <c r="C129" s="482" t="s">
        <v>303</v>
      </c>
      <c r="D129" s="482"/>
      <c r="E129" s="482"/>
      <c r="F129" s="482"/>
      <c r="G129" s="482"/>
      <c r="H129" s="317" t="s">
        <v>171</v>
      </c>
      <c r="I129" s="318">
        <v>0</v>
      </c>
      <c r="J129" s="319"/>
      <c r="K129" s="318">
        <v>0</v>
      </c>
      <c r="L129" s="320"/>
      <c r="M129" s="319"/>
      <c r="N129" s="320"/>
      <c r="O129" s="319"/>
      <c r="P129" s="321"/>
      <c r="GO129" s="269"/>
      <c r="GP129" s="269"/>
      <c r="GQ129" s="269"/>
      <c r="GR129" s="269"/>
      <c r="GS129" s="269"/>
      <c r="GT129" s="269"/>
      <c r="GV129" s="235"/>
      <c r="GW129" s="235"/>
      <c r="GX129" s="235"/>
      <c r="GY129" s="269"/>
      <c r="GZ129" s="235"/>
      <c r="HA129" s="269"/>
      <c r="HB129" s="322" t="s">
        <v>303</v>
      </c>
    </row>
    <row r="130" spans="1:211" s="233" customFormat="1" ht="15" x14ac:dyDescent="0.25">
      <c r="A130" s="299"/>
      <c r="B130" s="279"/>
      <c r="C130" s="481" t="s">
        <v>181</v>
      </c>
      <c r="D130" s="481"/>
      <c r="E130" s="481"/>
      <c r="F130" s="481"/>
      <c r="G130" s="481"/>
      <c r="H130" s="272"/>
      <c r="I130" s="273"/>
      <c r="J130" s="273"/>
      <c r="K130" s="273"/>
      <c r="L130" s="275"/>
      <c r="M130" s="273"/>
      <c r="N130" s="300"/>
      <c r="O130" s="273"/>
      <c r="P130" s="301">
        <v>23416.57</v>
      </c>
      <c r="Q130" s="293"/>
      <c r="R130" s="293"/>
      <c r="GO130" s="269"/>
      <c r="GP130" s="269"/>
      <c r="GQ130" s="269"/>
      <c r="GR130" s="269"/>
      <c r="GS130" s="269"/>
      <c r="GT130" s="269"/>
      <c r="GV130" s="235"/>
      <c r="GW130" s="235"/>
      <c r="GX130" s="235"/>
      <c r="GY130" s="269" t="s">
        <v>181</v>
      </c>
      <c r="GZ130" s="235"/>
      <c r="HA130" s="269"/>
      <c r="HB130" s="322"/>
    </row>
    <row r="131" spans="1:211" s="233" customFormat="1" ht="15" x14ac:dyDescent="0.25">
      <c r="A131" s="294"/>
      <c r="B131" s="282"/>
      <c r="C131" s="452" t="s">
        <v>182</v>
      </c>
      <c r="D131" s="452"/>
      <c r="E131" s="452"/>
      <c r="F131" s="452"/>
      <c r="G131" s="452"/>
      <c r="H131" s="283"/>
      <c r="I131" s="284"/>
      <c r="J131" s="284"/>
      <c r="K131" s="284"/>
      <c r="L131" s="286"/>
      <c r="M131" s="284"/>
      <c r="N131" s="286"/>
      <c r="O131" s="284"/>
      <c r="P131" s="287">
        <v>18482.09</v>
      </c>
      <c r="GO131" s="269"/>
      <c r="GP131" s="269"/>
      <c r="GQ131" s="269"/>
      <c r="GR131" s="269"/>
      <c r="GS131" s="269"/>
      <c r="GT131" s="269"/>
      <c r="GV131" s="235"/>
      <c r="GW131" s="235"/>
      <c r="GX131" s="235"/>
      <c r="GY131" s="269"/>
      <c r="GZ131" s="235" t="s">
        <v>182</v>
      </c>
      <c r="HA131" s="269"/>
      <c r="HB131" s="322"/>
    </row>
    <row r="132" spans="1:211" s="233" customFormat="1" ht="15" x14ac:dyDescent="0.25">
      <c r="A132" s="294"/>
      <c r="B132" s="282" t="s">
        <v>183</v>
      </c>
      <c r="C132" s="452" t="s">
        <v>184</v>
      </c>
      <c r="D132" s="452"/>
      <c r="E132" s="452"/>
      <c r="F132" s="452"/>
      <c r="G132" s="452"/>
      <c r="H132" s="283" t="s">
        <v>185</v>
      </c>
      <c r="I132" s="302">
        <v>103</v>
      </c>
      <c r="J132" s="284"/>
      <c r="K132" s="302">
        <v>103</v>
      </c>
      <c r="L132" s="286"/>
      <c r="M132" s="284"/>
      <c r="N132" s="286"/>
      <c r="O132" s="284"/>
      <c r="P132" s="287">
        <v>19036.55</v>
      </c>
      <c r="GO132" s="269"/>
      <c r="GP132" s="269"/>
      <c r="GQ132" s="269"/>
      <c r="GR132" s="269"/>
      <c r="GS132" s="269"/>
      <c r="GT132" s="269"/>
      <c r="GV132" s="235"/>
      <c r="GW132" s="235"/>
      <c r="GX132" s="235"/>
      <c r="GY132" s="269"/>
      <c r="GZ132" s="235" t="s">
        <v>184</v>
      </c>
      <c r="HA132" s="269"/>
      <c r="HB132" s="322"/>
    </row>
    <row r="133" spans="1:211" s="233" customFormat="1" ht="15" x14ac:dyDescent="0.25">
      <c r="A133" s="294"/>
      <c r="B133" s="282" t="s">
        <v>186</v>
      </c>
      <c r="C133" s="452" t="s">
        <v>187</v>
      </c>
      <c r="D133" s="452"/>
      <c r="E133" s="452"/>
      <c r="F133" s="452"/>
      <c r="G133" s="452"/>
      <c r="H133" s="283" t="s">
        <v>185</v>
      </c>
      <c r="I133" s="302">
        <v>60</v>
      </c>
      <c r="J133" s="284"/>
      <c r="K133" s="302">
        <v>60</v>
      </c>
      <c r="L133" s="286"/>
      <c r="M133" s="284"/>
      <c r="N133" s="286"/>
      <c r="O133" s="284"/>
      <c r="P133" s="287">
        <v>11089.25</v>
      </c>
      <c r="GO133" s="269"/>
      <c r="GP133" s="269"/>
      <c r="GQ133" s="269"/>
      <c r="GR133" s="269"/>
      <c r="GS133" s="269"/>
      <c r="GT133" s="269"/>
      <c r="GV133" s="235"/>
      <c r="GW133" s="235"/>
      <c r="GX133" s="235"/>
      <c r="GY133" s="269"/>
      <c r="GZ133" s="235" t="s">
        <v>187</v>
      </c>
      <c r="HA133" s="269"/>
      <c r="HB133" s="322"/>
    </row>
    <row r="134" spans="1:211" s="233" customFormat="1" ht="15" x14ac:dyDescent="0.25">
      <c r="A134" s="303"/>
      <c r="B134" s="304"/>
      <c r="C134" s="481" t="s">
        <v>188</v>
      </c>
      <c r="D134" s="481"/>
      <c r="E134" s="481"/>
      <c r="F134" s="481"/>
      <c r="G134" s="481"/>
      <c r="H134" s="272"/>
      <c r="I134" s="273"/>
      <c r="J134" s="273"/>
      <c r="K134" s="273"/>
      <c r="L134" s="275"/>
      <c r="M134" s="273"/>
      <c r="N134" s="300">
        <v>17847.46</v>
      </c>
      <c r="O134" s="273"/>
      <c r="P134" s="301">
        <v>53542.37</v>
      </c>
      <c r="GO134" s="269"/>
      <c r="GP134" s="269"/>
      <c r="GQ134" s="269"/>
      <c r="GR134" s="269"/>
      <c r="GS134" s="269"/>
      <c r="GT134" s="269"/>
      <c r="GV134" s="235"/>
      <c r="GW134" s="235"/>
      <c r="GX134" s="235"/>
      <c r="GY134" s="269"/>
      <c r="GZ134" s="235"/>
      <c r="HA134" s="269" t="s">
        <v>188</v>
      </c>
      <c r="HB134" s="322"/>
    </row>
    <row r="135" spans="1:211" s="233" customFormat="1" ht="0.75" customHeight="1" x14ac:dyDescent="0.25">
      <c r="A135" s="305"/>
      <c r="B135" s="306"/>
      <c r="C135" s="306"/>
      <c r="D135" s="306"/>
      <c r="E135" s="306"/>
      <c r="F135" s="306"/>
      <c r="G135" s="306"/>
      <c r="H135" s="307"/>
      <c r="I135" s="308"/>
      <c r="J135" s="308"/>
      <c r="K135" s="308"/>
      <c r="L135" s="309"/>
      <c r="M135" s="308"/>
      <c r="N135" s="309"/>
      <c r="O135" s="308"/>
      <c r="P135" s="310"/>
      <c r="GO135" s="269"/>
      <c r="GP135" s="269"/>
      <c r="GQ135" s="269"/>
      <c r="GR135" s="269"/>
      <c r="GS135" s="269"/>
      <c r="GT135" s="269"/>
      <c r="GV135" s="235"/>
      <c r="GW135" s="235"/>
      <c r="GX135" s="235"/>
      <c r="GY135" s="269"/>
      <c r="GZ135" s="235"/>
      <c r="HA135" s="269"/>
      <c r="HB135" s="322"/>
    </row>
    <row r="136" spans="1:211" s="233" customFormat="1" ht="15" x14ac:dyDescent="0.25">
      <c r="A136" s="477" t="s">
        <v>309</v>
      </c>
      <c r="B136" s="478"/>
      <c r="C136" s="478"/>
      <c r="D136" s="478"/>
      <c r="E136" s="478"/>
      <c r="F136" s="478"/>
      <c r="G136" s="478"/>
      <c r="H136" s="478"/>
      <c r="I136" s="478"/>
      <c r="J136" s="478"/>
      <c r="K136" s="478"/>
      <c r="L136" s="478"/>
      <c r="M136" s="478"/>
      <c r="N136" s="478"/>
      <c r="O136" s="478"/>
      <c r="P136" s="479"/>
      <c r="GO136" s="269"/>
      <c r="GP136" s="269"/>
      <c r="GQ136" s="269"/>
      <c r="GR136" s="269"/>
      <c r="GS136" s="269"/>
      <c r="GT136" s="269"/>
      <c r="GV136" s="235"/>
      <c r="GW136" s="235"/>
      <c r="GX136" s="235"/>
      <c r="GY136" s="269"/>
      <c r="GZ136" s="235"/>
      <c r="HA136" s="269"/>
      <c r="HB136" s="322"/>
      <c r="HC136" s="269" t="s">
        <v>309</v>
      </c>
    </row>
    <row r="137" spans="1:211" s="233" customFormat="1" ht="23.25" x14ac:dyDescent="0.25">
      <c r="A137" s="270" t="s">
        <v>237</v>
      </c>
      <c r="B137" s="271" t="s">
        <v>310</v>
      </c>
      <c r="C137" s="480" t="s">
        <v>311</v>
      </c>
      <c r="D137" s="480"/>
      <c r="E137" s="480"/>
      <c r="F137" s="480"/>
      <c r="G137" s="480"/>
      <c r="H137" s="272" t="s">
        <v>312</v>
      </c>
      <c r="I137" s="273">
        <v>3.2000000000000001E-2</v>
      </c>
      <c r="J137" s="274">
        <v>1</v>
      </c>
      <c r="K137" s="323">
        <v>3.2000000000000001E-2</v>
      </c>
      <c r="L137" s="275"/>
      <c r="M137" s="273"/>
      <c r="N137" s="276"/>
      <c r="O137" s="273"/>
      <c r="P137" s="277"/>
      <c r="GO137" s="269"/>
      <c r="GP137" s="269" t="s">
        <v>311</v>
      </c>
      <c r="GQ137" s="269" t="s">
        <v>0</v>
      </c>
      <c r="GR137" s="269" t="s">
        <v>0</v>
      </c>
      <c r="GS137" s="269" t="s">
        <v>0</v>
      </c>
      <c r="GT137" s="269" t="s">
        <v>0</v>
      </c>
      <c r="GV137" s="235"/>
      <c r="GW137" s="235"/>
      <c r="GX137" s="235"/>
      <c r="GY137" s="269"/>
      <c r="GZ137" s="235"/>
      <c r="HA137" s="269"/>
      <c r="HB137" s="322"/>
      <c r="HC137" s="269"/>
    </row>
    <row r="138" spans="1:211" s="233" customFormat="1" ht="22.5" x14ac:dyDescent="0.25">
      <c r="A138" s="278"/>
      <c r="B138" s="279" t="s">
        <v>147</v>
      </c>
      <c r="C138" s="472" t="s">
        <v>148</v>
      </c>
      <c r="D138" s="472"/>
      <c r="E138" s="472"/>
      <c r="F138" s="472"/>
      <c r="G138" s="472"/>
      <c r="H138" s="472"/>
      <c r="I138" s="472"/>
      <c r="J138" s="472"/>
      <c r="K138" s="472"/>
      <c r="L138" s="472"/>
      <c r="M138" s="472"/>
      <c r="N138" s="472"/>
      <c r="O138" s="472"/>
      <c r="P138" s="473"/>
      <c r="GO138" s="269"/>
      <c r="GP138" s="269"/>
      <c r="GQ138" s="269"/>
      <c r="GR138" s="269"/>
      <c r="GS138" s="269"/>
      <c r="GT138" s="269"/>
      <c r="GU138" s="280" t="s">
        <v>148</v>
      </c>
      <c r="GV138" s="235"/>
      <c r="GW138" s="235"/>
      <c r="GX138" s="235"/>
      <c r="GY138" s="269"/>
      <c r="GZ138" s="235"/>
      <c r="HA138" s="269"/>
      <c r="HB138" s="322"/>
      <c r="HC138" s="269"/>
    </row>
    <row r="139" spans="1:211" s="233" customFormat="1" ht="23.25" x14ac:dyDescent="0.25">
      <c r="A139" s="278"/>
      <c r="B139" s="279" t="s">
        <v>149</v>
      </c>
      <c r="C139" s="472" t="s">
        <v>150</v>
      </c>
      <c r="D139" s="472"/>
      <c r="E139" s="472"/>
      <c r="F139" s="472"/>
      <c r="G139" s="472"/>
      <c r="H139" s="472"/>
      <c r="I139" s="472"/>
      <c r="J139" s="472"/>
      <c r="K139" s="472"/>
      <c r="L139" s="472"/>
      <c r="M139" s="472"/>
      <c r="N139" s="472"/>
      <c r="O139" s="472"/>
      <c r="P139" s="473"/>
      <c r="GO139" s="269"/>
      <c r="GP139" s="269"/>
      <c r="GQ139" s="269"/>
      <c r="GR139" s="269"/>
      <c r="GS139" s="269"/>
      <c r="GT139" s="269"/>
      <c r="GU139" s="280" t="s">
        <v>150</v>
      </c>
      <c r="GV139" s="235"/>
      <c r="GW139" s="235"/>
      <c r="GX139" s="235"/>
      <c r="GY139" s="269"/>
      <c r="GZ139" s="235"/>
      <c r="HA139" s="269"/>
      <c r="HB139" s="322"/>
      <c r="HC139" s="269"/>
    </row>
    <row r="140" spans="1:211" s="233" customFormat="1" ht="15" x14ac:dyDescent="0.25">
      <c r="A140" s="281"/>
      <c r="B140" s="282" t="s">
        <v>13</v>
      </c>
      <c r="C140" s="452" t="s">
        <v>153</v>
      </c>
      <c r="D140" s="452"/>
      <c r="E140" s="452"/>
      <c r="F140" s="452"/>
      <c r="G140" s="452"/>
      <c r="H140" s="283" t="s">
        <v>154</v>
      </c>
      <c r="I140" s="284"/>
      <c r="J140" s="284"/>
      <c r="K140" s="324">
        <v>3.3816959999999998</v>
      </c>
      <c r="L140" s="286"/>
      <c r="M140" s="284"/>
      <c r="N140" s="286"/>
      <c r="O140" s="284"/>
      <c r="P140" s="287">
        <v>1681.95</v>
      </c>
      <c r="GO140" s="269"/>
      <c r="GP140" s="269"/>
      <c r="GQ140" s="269"/>
      <c r="GR140" s="269"/>
      <c r="GS140" s="269"/>
      <c r="GT140" s="269"/>
      <c r="GV140" s="235" t="s">
        <v>153</v>
      </c>
      <c r="GW140" s="235"/>
      <c r="GX140" s="235"/>
      <c r="GY140" s="269"/>
      <c r="GZ140" s="235"/>
      <c r="HA140" s="269"/>
      <c r="HB140" s="322"/>
      <c r="HC140" s="269"/>
    </row>
    <row r="141" spans="1:211" s="233" customFormat="1" ht="15" x14ac:dyDescent="0.25">
      <c r="A141" s="288"/>
      <c r="B141" s="282" t="s">
        <v>313</v>
      </c>
      <c r="C141" s="452" t="s">
        <v>314</v>
      </c>
      <c r="D141" s="452"/>
      <c r="E141" s="452"/>
      <c r="F141" s="452"/>
      <c r="G141" s="452"/>
      <c r="H141" s="283" t="s">
        <v>154</v>
      </c>
      <c r="I141" s="289">
        <v>0.91</v>
      </c>
      <c r="J141" s="289">
        <v>1.35</v>
      </c>
      <c r="K141" s="324">
        <v>3.9312E-2</v>
      </c>
      <c r="L141" s="290"/>
      <c r="M141" s="291"/>
      <c r="N141" s="292">
        <v>413.3</v>
      </c>
      <c r="O141" s="284"/>
      <c r="P141" s="287">
        <v>16.25</v>
      </c>
      <c r="Q141" s="293"/>
      <c r="R141" s="293"/>
      <c r="GO141" s="269"/>
      <c r="GP141" s="269"/>
      <c r="GQ141" s="269"/>
      <c r="GR141" s="269"/>
      <c r="GS141" s="269"/>
      <c r="GT141" s="269"/>
      <c r="GV141" s="235"/>
      <c r="GW141" s="235" t="s">
        <v>314</v>
      </c>
      <c r="GX141" s="235"/>
      <c r="GY141" s="269"/>
      <c r="GZ141" s="235"/>
      <c r="HA141" s="269"/>
      <c r="HB141" s="322"/>
      <c r="HC141" s="269"/>
    </row>
    <row r="142" spans="1:211" s="233" customFormat="1" ht="15" x14ac:dyDescent="0.25">
      <c r="A142" s="288"/>
      <c r="B142" s="282" t="s">
        <v>315</v>
      </c>
      <c r="C142" s="452" t="s">
        <v>316</v>
      </c>
      <c r="D142" s="452"/>
      <c r="E142" s="452"/>
      <c r="F142" s="452"/>
      <c r="G142" s="452"/>
      <c r="H142" s="283" t="s">
        <v>154</v>
      </c>
      <c r="I142" s="289">
        <v>38.89</v>
      </c>
      <c r="J142" s="289">
        <v>1.35</v>
      </c>
      <c r="K142" s="324">
        <v>1.680048</v>
      </c>
      <c r="L142" s="290"/>
      <c r="M142" s="291"/>
      <c r="N142" s="292">
        <v>451.21</v>
      </c>
      <c r="O142" s="284"/>
      <c r="P142" s="287">
        <v>758.05</v>
      </c>
      <c r="Q142" s="293"/>
      <c r="R142" s="293"/>
      <c r="GO142" s="269"/>
      <c r="GP142" s="269"/>
      <c r="GQ142" s="269"/>
      <c r="GR142" s="269"/>
      <c r="GS142" s="269"/>
      <c r="GT142" s="269"/>
      <c r="GV142" s="235"/>
      <c r="GW142" s="235" t="s">
        <v>316</v>
      </c>
      <c r="GX142" s="235"/>
      <c r="GY142" s="269"/>
      <c r="GZ142" s="235"/>
      <c r="HA142" s="269"/>
      <c r="HB142" s="322"/>
      <c r="HC142" s="269"/>
    </row>
    <row r="143" spans="1:211" s="233" customFormat="1" ht="15" x14ac:dyDescent="0.25">
      <c r="A143" s="288"/>
      <c r="B143" s="282" t="s">
        <v>317</v>
      </c>
      <c r="C143" s="452" t="s">
        <v>318</v>
      </c>
      <c r="D143" s="452"/>
      <c r="E143" s="452"/>
      <c r="F143" s="452"/>
      <c r="G143" s="452"/>
      <c r="H143" s="283" t="s">
        <v>154</v>
      </c>
      <c r="I143" s="289">
        <v>19.239999999999998</v>
      </c>
      <c r="J143" s="289">
        <v>1.35</v>
      </c>
      <c r="K143" s="324">
        <v>0.83116800000000002</v>
      </c>
      <c r="L143" s="290"/>
      <c r="M143" s="291"/>
      <c r="N143" s="292">
        <v>508.09</v>
      </c>
      <c r="O143" s="284"/>
      <c r="P143" s="287">
        <v>422.31</v>
      </c>
      <c r="Q143" s="293"/>
      <c r="R143" s="293"/>
      <c r="GO143" s="269"/>
      <c r="GP143" s="269"/>
      <c r="GQ143" s="269"/>
      <c r="GR143" s="269"/>
      <c r="GS143" s="269"/>
      <c r="GT143" s="269"/>
      <c r="GV143" s="235"/>
      <c r="GW143" s="235" t="s">
        <v>318</v>
      </c>
      <c r="GX143" s="235"/>
      <c r="GY143" s="269"/>
      <c r="GZ143" s="235"/>
      <c r="HA143" s="269"/>
      <c r="HB143" s="322"/>
      <c r="HC143" s="269"/>
    </row>
    <row r="144" spans="1:211" s="233" customFormat="1" ht="15" x14ac:dyDescent="0.25">
      <c r="A144" s="288"/>
      <c r="B144" s="282" t="s">
        <v>319</v>
      </c>
      <c r="C144" s="452" t="s">
        <v>320</v>
      </c>
      <c r="D144" s="452"/>
      <c r="E144" s="452"/>
      <c r="F144" s="452"/>
      <c r="G144" s="452"/>
      <c r="H144" s="283" t="s">
        <v>154</v>
      </c>
      <c r="I144" s="289">
        <v>19.239999999999998</v>
      </c>
      <c r="J144" s="289">
        <v>1.35</v>
      </c>
      <c r="K144" s="324">
        <v>0.83116800000000002</v>
      </c>
      <c r="L144" s="290"/>
      <c r="M144" s="291"/>
      <c r="N144" s="292">
        <v>583.91999999999996</v>
      </c>
      <c r="O144" s="284"/>
      <c r="P144" s="287">
        <v>485.34</v>
      </c>
      <c r="Q144" s="293"/>
      <c r="R144" s="293"/>
      <c r="GO144" s="269"/>
      <c r="GP144" s="269"/>
      <c r="GQ144" s="269"/>
      <c r="GR144" s="269"/>
      <c r="GS144" s="269"/>
      <c r="GT144" s="269"/>
      <c r="GV144" s="235"/>
      <c r="GW144" s="235" t="s">
        <v>320</v>
      </c>
      <c r="GX144" s="235"/>
      <c r="GY144" s="269"/>
      <c r="GZ144" s="235"/>
      <c r="HA144" s="269"/>
      <c r="HB144" s="322"/>
      <c r="HC144" s="269"/>
    </row>
    <row r="145" spans="1:211" s="233" customFormat="1" ht="15" x14ac:dyDescent="0.25">
      <c r="A145" s="281"/>
      <c r="B145" s="282" t="s">
        <v>15</v>
      </c>
      <c r="C145" s="452" t="s">
        <v>157</v>
      </c>
      <c r="D145" s="452"/>
      <c r="E145" s="452"/>
      <c r="F145" s="452"/>
      <c r="G145" s="452"/>
      <c r="H145" s="283"/>
      <c r="I145" s="284"/>
      <c r="J145" s="284"/>
      <c r="K145" s="284"/>
      <c r="L145" s="286"/>
      <c r="M145" s="284"/>
      <c r="N145" s="286"/>
      <c r="O145" s="284"/>
      <c r="P145" s="296">
        <v>460.68</v>
      </c>
      <c r="GO145" s="269"/>
      <c r="GP145" s="269"/>
      <c r="GQ145" s="269"/>
      <c r="GR145" s="269"/>
      <c r="GS145" s="269"/>
      <c r="GT145" s="269"/>
      <c r="GV145" s="235" t="s">
        <v>157</v>
      </c>
      <c r="GW145" s="235"/>
      <c r="GX145" s="235"/>
      <c r="GY145" s="269"/>
      <c r="GZ145" s="235"/>
      <c r="HA145" s="269"/>
      <c r="HB145" s="322"/>
      <c r="HC145" s="269"/>
    </row>
    <row r="146" spans="1:211" s="233" customFormat="1" ht="15" x14ac:dyDescent="0.25">
      <c r="A146" s="281"/>
      <c r="B146" s="282"/>
      <c r="C146" s="452" t="s">
        <v>158</v>
      </c>
      <c r="D146" s="452"/>
      <c r="E146" s="452"/>
      <c r="F146" s="452"/>
      <c r="G146" s="452"/>
      <c r="H146" s="283" t="s">
        <v>154</v>
      </c>
      <c r="I146" s="284"/>
      <c r="J146" s="284"/>
      <c r="K146" s="324">
        <v>0.96076799999999996</v>
      </c>
      <c r="L146" s="286"/>
      <c r="M146" s="284"/>
      <c r="N146" s="286"/>
      <c r="O146" s="284"/>
      <c r="P146" s="296">
        <v>492.98</v>
      </c>
      <c r="GO146" s="269"/>
      <c r="GP146" s="269"/>
      <c r="GQ146" s="269"/>
      <c r="GR146" s="269"/>
      <c r="GS146" s="269"/>
      <c r="GT146" s="269"/>
      <c r="GV146" s="235" t="s">
        <v>158</v>
      </c>
      <c r="GW146" s="235"/>
      <c r="GX146" s="235"/>
      <c r="GY146" s="269"/>
      <c r="GZ146" s="235"/>
      <c r="HA146" s="269"/>
      <c r="HB146" s="322"/>
      <c r="HC146" s="269"/>
    </row>
    <row r="147" spans="1:211" s="233" customFormat="1" ht="15" x14ac:dyDescent="0.25">
      <c r="A147" s="288"/>
      <c r="B147" s="282" t="s">
        <v>159</v>
      </c>
      <c r="C147" s="452" t="s">
        <v>160</v>
      </c>
      <c r="D147" s="452"/>
      <c r="E147" s="452"/>
      <c r="F147" s="452"/>
      <c r="G147" s="452"/>
      <c r="H147" s="283" t="s">
        <v>161</v>
      </c>
      <c r="I147" s="289">
        <v>0.64</v>
      </c>
      <c r="J147" s="289">
        <v>1.35</v>
      </c>
      <c r="K147" s="324">
        <v>2.7647999999999999E-2</v>
      </c>
      <c r="L147" s="290"/>
      <c r="M147" s="291"/>
      <c r="N147" s="292">
        <v>1567</v>
      </c>
      <c r="O147" s="284"/>
      <c r="P147" s="287">
        <v>43.32</v>
      </c>
      <c r="Q147" s="293"/>
      <c r="R147" s="293"/>
      <c r="GO147" s="269"/>
      <c r="GP147" s="269"/>
      <c r="GQ147" s="269"/>
      <c r="GR147" s="269"/>
      <c r="GS147" s="269"/>
      <c r="GT147" s="269"/>
      <c r="GV147" s="235"/>
      <c r="GW147" s="235" t="s">
        <v>160</v>
      </c>
      <c r="GX147" s="235"/>
      <c r="GY147" s="269"/>
      <c r="GZ147" s="235"/>
      <c r="HA147" s="269"/>
      <c r="HB147" s="322"/>
      <c r="HC147" s="269"/>
    </row>
    <row r="148" spans="1:211" s="233" customFormat="1" ht="15" x14ac:dyDescent="0.25">
      <c r="A148" s="294"/>
      <c r="B148" s="282" t="s">
        <v>162</v>
      </c>
      <c r="C148" s="452" t="s">
        <v>163</v>
      </c>
      <c r="D148" s="452"/>
      <c r="E148" s="452"/>
      <c r="F148" s="452"/>
      <c r="G148" s="452"/>
      <c r="H148" s="283" t="s">
        <v>154</v>
      </c>
      <c r="I148" s="289">
        <v>0.64</v>
      </c>
      <c r="J148" s="289">
        <v>1.35</v>
      </c>
      <c r="K148" s="324">
        <v>2.7647999999999999E-2</v>
      </c>
      <c r="L148" s="286"/>
      <c r="M148" s="284"/>
      <c r="N148" s="295">
        <v>682.51</v>
      </c>
      <c r="O148" s="284"/>
      <c r="P148" s="296">
        <v>18.87</v>
      </c>
      <c r="GO148" s="269"/>
      <c r="GP148" s="269"/>
      <c r="GQ148" s="269"/>
      <c r="GR148" s="269"/>
      <c r="GS148" s="269"/>
      <c r="GT148" s="269"/>
      <c r="GV148" s="235"/>
      <c r="GW148" s="235"/>
      <c r="GX148" s="235" t="s">
        <v>163</v>
      </c>
      <c r="GY148" s="269"/>
      <c r="GZ148" s="235"/>
      <c r="HA148" s="269"/>
      <c r="HB148" s="322"/>
      <c r="HC148" s="269"/>
    </row>
    <row r="149" spans="1:211" s="233" customFormat="1" ht="15" x14ac:dyDescent="0.25">
      <c r="A149" s="288"/>
      <c r="B149" s="282" t="s">
        <v>321</v>
      </c>
      <c r="C149" s="452" t="s">
        <v>322</v>
      </c>
      <c r="D149" s="452"/>
      <c r="E149" s="452"/>
      <c r="F149" s="452"/>
      <c r="G149" s="452"/>
      <c r="H149" s="283" t="s">
        <v>161</v>
      </c>
      <c r="I149" s="312">
        <v>2.4</v>
      </c>
      <c r="J149" s="289">
        <v>1.35</v>
      </c>
      <c r="K149" s="325">
        <v>0.10367999999999999</v>
      </c>
      <c r="L149" s="290"/>
      <c r="M149" s="291"/>
      <c r="N149" s="292">
        <v>15.63</v>
      </c>
      <c r="O149" s="284"/>
      <c r="P149" s="287">
        <v>1.62</v>
      </c>
      <c r="Q149" s="293"/>
      <c r="R149" s="293"/>
      <c r="GO149" s="269"/>
      <c r="GP149" s="269"/>
      <c r="GQ149" s="269"/>
      <c r="GR149" s="269"/>
      <c r="GS149" s="269"/>
      <c r="GT149" s="269"/>
      <c r="GV149" s="235"/>
      <c r="GW149" s="235" t="s">
        <v>322</v>
      </c>
      <c r="GX149" s="235"/>
      <c r="GY149" s="269"/>
      <c r="GZ149" s="235"/>
      <c r="HA149" s="269"/>
      <c r="HB149" s="322"/>
      <c r="HC149" s="269"/>
    </row>
    <row r="150" spans="1:211" s="233" customFormat="1" ht="15" x14ac:dyDescent="0.25">
      <c r="A150" s="288"/>
      <c r="B150" s="282" t="s">
        <v>198</v>
      </c>
      <c r="C150" s="452" t="s">
        <v>199</v>
      </c>
      <c r="D150" s="452"/>
      <c r="E150" s="452"/>
      <c r="F150" s="452"/>
      <c r="G150" s="452"/>
      <c r="H150" s="283" t="s">
        <v>161</v>
      </c>
      <c r="I150" s="289">
        <v>18.68</v>
      </c>
      <c r="J150" s="289">
        <v>1.35</v>
      </c>
      <c r="K150" s="324">
        <v>0.80697600000000003</v>
      </c>
      <c r="L150" s="297">
        <v>346.73</v>
      </c>
      <c r="M150" s="298">
        <v>1.37</v>
      </c>
      <c r="N150" s="292">
        <v>475.02</v>
      </c>
      <c r="O150" s="284"/>
      <c r="P150" s="287">
        <v>383.33</v>
      </c>
      <c r="Q150" s="293"/>
      <c r="R150" s="293"/>
      <c r="GO150" s="269"/>
      <c r="GP150" s="269"/>
      <c r="GQ150" s="269"/>
      <c r="GR150" s="269"/>
      <c r="GS150" s="269"/>
      <c r="GT150" s="269"/>
      <c r="GV150" s="235"/>
      <c r="GW150" s="235" t="s">
        <v>199</v>
      </c>
      <c r="GX150" s="235"/>
      <c r="GY150" s="269"/>
      <c r="GZ150" s="235"/>
      <c r="HA150" s="269"/>
      <c r="HB150" s="322"/>
      <c r="HC150" s="269"/>
    </row>
    <row r="151" spans="1:211" s="233" customFormat="1" ht="15" x14ac:dyDescent="0.25">
      <c r="A151" s="294"/>
      <c r="B151" s="282" t="s">
        <v>166</v>
      </c>
      <c r="C151" s="452" t="s">
        <v>167</v>
      </c>
      <c r="D151" s="452"/>
      <c r="E151" s="452"/>
      <c r="F151" s="452"/>
      <c r="G151" s="452"/>
      <c r="H151" s="283" t="s">
        <v>154</v>
      </c>
      <c r="I151" s="289">
        <v>18.68</v>
      </c>
      <c r="J151" s="289">
        <v>1.35</v>
      </c>
      <c r="K151" s="324">
        <v>0.80697600000000003</v>
      </c>
      <c r="L151" s="286"/>
      <c r="M151" s="284"/>
      <c r="N151" s="295">
        <v>508.09</v>
      </c>
      <c r="O151" s="284"/>
      <c r="P151" s="296">
        <v>410.02</v>
      </c>
      <c r="GO151" s="269"/>
      <c r="GP151" s="269"/>
      <c r="GQ151" s="269"/>
      <c r="GR151" s="269"/>
      <c r="GS151" s="269"/>
      <c r="GT151" s="269"/>
      <c r="GV151" s="235"/>
      <c r="GW151" s="235"/>
      <c r="GX151" s="235" t="s">
        <v>167</v>
      </c>
      <c r="GY151" s="269"/>
      <c r="GZ151" s="235"/>
      <c r="HA151" s="269"/>
      <c r="HB151" s="322"/>
      <c r="HC151" s="269"/>
    </row>
    <row r="152" spans="1:211" s="233" customFormat="1" ht="15" x14ac:dyDescent="0.25">
      <c r="A152" s="288"/>
      <c r="B152" s="282" t="s">
        <v>164</v>
      </c>
      <c r="C152" s="452" t="s">
        <v>165</v>
      </c>
      <c r="D152" s="452"/>
      <c r="E152" s="452"/>
      <c r="F152" s="452"/>
      <c r="G152" s="452"/>
      <c r="H152" s="283" t="s">
        <v>161</v>
      </c>
      <c r="I152" s="289">
        <v>0.52</v>
      </c>
      <c r="J152" s="289">
        <v>1.35</v>
      </c>
      <c r="K152" s="324">
        <v>2.2464000000000001E-2</v>
      </c>
      <c r="L152" s="297">
        <v>477.92</v>
      </c>
      <c r="M152" s="298">
        <v>1.23</v>
      </c>
      <c r="N152" s="292">
        <v>587.84</v>
      </c>
      <c r="O152" s="284"/>
      <c r="P152" s="287">
        <v>13.21</v>
      </c>
      <c r="Q152" s="293"/>
      <c r="R152" s="293"/>
      <c r="GO152" s="269"/>
      <c r="GP152" s="269"/>
      <c r="GQ152" s="269"/>
      <c r="GR152" s="269"/>
      <c r="GS152" s="269"/>
      <c r="GT152" s="269"/>
      <c r="GV152" s="235"/>
      <c r="GW152" s="235" t="s">
        <v>165</v>
      </c>
      <c r="GX152" s="235"/>
      <c r="GY152" s="269"/>
      <c r="GZ152" s="235"/>
      <c r="HA152" s="269"/>
      <c r="HB152" s="322"/>
      <c r="HC152" s="269"/>
    </row>
    <row r="153" spans="1:211" s="233" customFormat="1" ht="15" x14ac:dyDescent="0.25">
      <c r="A153" s="294"/>
      <c r="B153" s="282" t="s">
        <v>166</v>
      </c>
      <c r="C153" s="452" t="s">
        <v>167</v>
      </c>
      <c r="D153" s="452"/>
      <c r="E153" s="452"/>
      <c r="F153" s="452"/>
      <c r="G153" s="452"/>
      <c r="H153" s="283" t="s">
        <v>154</v>
      </c>
      <c r="I153" s="289">
        <v>0.52</v>
      </c>
      <c r="J153" s="289">
        <v>1.35</v>
      </c>
      <c r="K153" s="324">
        <v>2.2464000000000001E-2</v>
      </c>
      <c r="L153" s="286"/>
      <c r="M153" s="284"/>
      <c r="N153" s="295">
        <v>508.09</v>
      </c>
      <c r="O153" s="284"/>
      <c r="P153" s="296">
        <v>11.41</v>
      </c>
      <c r="GO153" s="269"/>
      <c r="GP153" s="269"/>
      <c r="GQ153" s="269"/>
      <c r="GR153" s="269"/>
      <c r="GS153" s="269"/>
      <c r="GT153" s="269"/>
      <c r="GV153" s="235"/>
      <c r="GW153" s="235"/>
      <c r="GX153" s="235" t="s">
        <v>167</v>
      </c>
      <c r="GY153" s="269"/>
      <c r="GZ153" s="235"/>
      <c r="HA153" s="269"/>
      <c r="HB153" s="322"/>
      <c r="HC153" s="269"/>
    </row>
    <row r="154" spans="1:211" s="233" customFormat="1" ht="15" x14ac:dyDescent="0.25">
      <c r="A154" s="288"/>
      <c r="B154" s="282" t="s">
        <v>323</v>
      </c>
      <c r="C154" s="452" t="s">
        <v>324</v>
      </c>
      <c r="D154" s="452"/>
      <c r="E154" s="452"/>
      <c r="F154" s="452"/>
      <c r="G154" s="452"/>
      <c r="H154" s="283" t="s">
        <v>161</v>
      </c>
      <c r="I154" s="312">
        <v>2.4</v>
      </c>
      <c r="J154" s="289">
        <v>1.35</v>
      </c>
      <c r="K154" s="325">
        <v>0.10367999999999999</v>
      </c>
      <c r="L154" s="290"/>
      <c r="M154" s="291"/>
      <c r="N154" s="292">
        <v>185.14</v>
      </c>
      <c r="O154" s="284"/>
      <c r="P154" s="287">
        <v>19.2</v>
      </c>
      <c r="Q154" s="293"/>
      <c r="R154" s="293"/>
      <c r="GO154" s="269"/>
      <c r="GP154" s="269"/>
      <c r="GQ154" s="269"/>
      <c r="GR154" s="269"/>
      <c r="GS154" s="269"/>
      <c r="GT154" s="269"/>
      <c r="GV154" s="235"/>
      <c r="GW154" s="235" t="s">
        <v>324</v>
      </c>
      <c r="GX154" s="235"/>
      <c r="GY154" s="269"/>
      <c r="GZ154" s="235"/>
      <c r="HA154" s="269"/>
      <c r="HB154" s="322"/>
      <c r="HC154" s="269"/>
    </row>
    <row r="155" spans="1:211" s="233" customFormat="1" ht="15" x14ac:dyDescent="0.25">
      <c r="A155" s="294"/>
      <c r="B155" s="282" t="s">
        <v>166</v>
      </c>
      <c r="C155" s="452" t="s">
        <v>167</v>
      </c>
      <c r="D155" s="452"/>
      <c r="E155" s="452"/>
      <c r="F155" s="452"/>
      <c r="G155" s="452"/>
      <c r="H155" s="283" t="s">
        <v>154</v>
      </c>
      <c r="I155" s="312">
        <v>2.4</v>
      </c>
      <c r="J155" s="289">
        <v>1.35</v>
      </c>
      <c r="K155" s="325">
        <v>0.10367999999999999</v>
      </c>
      <c r="L155" s="286"/>
      <c r="M155" s="284"/>
      <c r="N155" s="295">
        <v>508.09</v>
      </c>
      <c r="O155" s="284"/>
      <c r="P155" s="296">
        <v>52.68</v>
      </c>
      <c r="GO155" s="269"/>
      <c r="GP155" s="269"/>
      <c r="GQ155" s="269"/>
      <c r="GR155" s="269"/>
      <c r="GS155" s="269"/>
      <c r="GT155" s="269"/>
      <c r="GV155" s="235"/>
      <c r="GW155" s="235"/>
      <c r="GX155" s="235" t="s">
        <v>167</v>
      </c>
      <c r="GY155" s="269"/>
      <c r="GZ155" s="235"/>
      <c r="HA155" s="269"/>
      <c r="HB155" s="322"/>
      <c r="HC155" s="269"/>
    </row>
    <row r="156" spans="1:211" s="233" customFormat="1" ht="15" x14ac:dyDescent="0.25">
      <c r="A156" s="315" t="s">
        <v>283</v>
      </c>
      <c r="B156" s="316" t="s">
        <v>325</v>
      </c>
      <c r="C156" s="482" t="s">
        <v>326</v>
      </c>
      <c r="D156" s="482"/>
      <c r="E156" s="482"/>
      <c r="F156" s="482"/>
      <c r="G156" s="482"/>
      <c r="H156" s="317" t="s">
        <v>189</v>
      </c>
      <c r="I156" s="318">
        <v>0</v>
      </c>
      <c r="J156" s="319"/>
      <c r="K156" s="318">
        <v>0</v>
      </c>
      <c r="L156" s="320"/>
      <c r="M156" s="319"/>
      <c r="N156" s="320"/>
      <c r="O156" s="319"/>
      <c r="P156" s="321"/>
      <c r="GO156" s="269"/>
      <c r="GP156" s="269"/>
      <c r="GQ156" s="269"/>
      <c r="GR156" s="269"/>
      <c r="GS156" s="269"/>
      <c r="GT156" s="269"/>
      <c r="GV156" s="235"/>
      <c r="GW156" s="235"/>
      <c r="GX156" s="235"/>
      <c r="GY156" s="269"/>
      <c r="GZ156" s="235"/>
      <c r="HA156" s="269"/>
      <c r="HB156" s="322" t="s">
        <v>326</v>
      </c>
      <c r="HC156" s="269"/>
    </row>
    <row r="157" spans="1:211" s="233" customFormat="1" ht="15" x14ac:dyDescent="0.25">
      <c r="A157" s="315" t="s">
        <v>283</v>
      </c>
      <c r="B157" s="316" t="s">
        <v>327</v>
      </c>
      <c r="C157" s="482" t="s">
        <v>328</v>
      </c>
      <c r="D157" s="482"/>
      <c r="E157" s="482"/>
      <c r="F157" s="482"/>
      <c r="G157" s="482"/>
      <c r="H157" s="317" t="s">
        <v>189</v>
      </c>
      <c r="I157" s="318">
        <v>0</v>
      </c>
      <c r="J157" s="319"/>
      <c r="K157" s="318">
        <v>0</v>
      </c>
      <c r="L157" s="320"/>
      <c r="M157" s="319"/>
      <c r="N157" s="320"/>
      <c r="O157" s="319"/>
      <c r="P157" s="321"/>
      <c r="GO157" s="269"/>
      <c r="GP157" s="269"/>
      <c r="GQ157" s="269"/>
      <c r="GR157" s="269"/>
      <c r="GS157" s="269"/>
      <c r="GT157" s="269"/>
      <c r="GV157" s="235"/>
      <c r="GW157" s="235"/>
      <c r="GX157" s="235"/>
      <c r="GY157" s="269"/>
      <c r="GZ157" s="235"/>
      <c r="HA157" s="269"/>
      <c r="HB157" s="322" t="s">
        <v>328</v>
      </c>
      <c r="HC157" s="269"/>
    </row>
    <row r="158" spans="1:211" s="233" customFormat="1" ht="15" x14ac:dyDescent="0.25">
      <c r="A158" s="315" t="s">
        <v>329</v>
      </c>
      <c r="B158" s="316" t="s">
        <v>330</v>
      </c>
      <c r="C158" s="482" t="s">
        <v>331</v>
      </c>
      <c r="D158" s="482"/>
      <c r="E158" s="482"/>
      <c r="F158" s="482"/>
      <c r="G158" s="482"/>
      <c r="H158" s="317" t="s">
        <v>332</v>
      </c>
      <c r="I158" s="326">
        <v>3.06</v>
      </c>
      <c r="J158" s="319"/>
      <c r="K158" s="327">
        <v>9.7919999999999993E-2</v>
      </c>
      <c r="L158" s="320"/>
      <c r="M158" s="319"/>
      <c r="N158" s="320"/>
      <c r="O158" s="319"/>
      <c r="P158" s="321"/>
      <c r="GO158" s="269"/>
      <c r="GP158" s="269"/>
      <c r="GQ158" s="269"/>
      <c r="GR158" s="269"/>
      <c r="GS158" s="269"/>
      <c r="GT158" s="269"/>
      <c r="GV158" s="235"/>
      <c r="GW158" s="235"/>
      <c r="GX158" s="235"/>
      <c r="GY158" s="269"/>
      <c r="GZ158" s="235"/>
      <c r="HA158" s="269"/>
      <c r="HB158" s="322" t="s">
        <v>331</v>
      </c>
      <c r="HC158" s="269"/>
    </row>
    <row r="159" spans="1:211" s="233" customFormat="1" ht="15" x14ac:dyDescent="0.25">
      <c r="A159" s="299"/>
      <c r="B159" s="279"/>
      <c r="C159" s="481" t="s">
        <v>181</v>
      </c>
      <c r="D159" s="481"/>
      <c r="E159" s="481"/>
      <c r="F159" s="481"/>
      <c r="G159" s="481"/>
      <c r="H159" s="272"/>
      <c r="I159" s="273"/>
      <c r="J159" s="273"/>
      <c r="K159" s="273"/>
      <c r="L159" s="275"/>
      <c r="M159" s="273"/>
      <c r="N159" s="300"/>
      <c r="O159" s="273"/>
      <c r="P159" s="301">
        <v>2635.61</v>
      </c>
      <c r="Q159" s="293"/>
      <c r="R159" s="293"/>
      <c r="GO159" s="269"/>
      <c r="GP159" s="269"/>
      <c r="GQ159" s="269"/>
      <c r="GR159" s="269"/>
      <c r="GS159" s="269"/>
      <c r="GT159" s="269"/>
      <c r="GV159" s="235"/>
      <c r="GW159" s="235"/>
      <c r="GX159" s="235"/>
      <c r="GY159" s="269" t="s">
        <v>181</v>
      </c>
      <c r="GZ159" s="235"/>
      <c r="HA159" s="269"/>
      <c r="HB159" s="322"/>
      <c r="HC159" s="269"/>
    </row>
    <row r="160" spans="1:211" s="233" customFormat="1" ht="15" x14ac:dyDescent="0.25">
      <c r="A160" s="294"/>
      <c r="B160" s="282"/>
      <c r="C160" s="452" t="s">
        <v>182</v>
      </c>
      <c r="D160" s="452"/>
      <c r="E160" s="452"/>
      <c r="F160" s="452"/>
      <c r="G160" s="452"/>
      <c r="H160" s="283"/>
      <c r="I160" s="284"/>
      <c r="J160" s="284"/>
      <c r="K160" s="284"/>
      <c r="L160" s="286"/>
      <c r="M160" s="284"/>
      <c r="N160" s="286"/>
      <c r="O160" s="284"/>
      <c r="P160" s="287">
        <v>2174.9299999999998</v>
      </c>
      <c r="GO160" s="269"/>
      <c r="GP160" s="269"/>
      <c r="GQ160" s="269"/>
      <c r="GR160" s="269"/>
      <c r="GS160" s="269"/>
      <c r="GT160" s="269"/>
      <c r="GV160" s="235"/>
      <c r="GW160" s="235"/>
      <c r="GX160" s="235"/>
      <c r="GY160" s="269"/>
      <c r="GZ160" s="235" t="s">
        <v>182</v>
      </c>
      <c r="HA160" s="269"/>
      <c r="HB160" s="322"/>
      <c r="HC160" s="269"/>
    </row>
    <row r="161" spans="1:211" s="233" customFormat="1" ht="15" x14ac:dyDescent="0.25">
      <c r="A161" s="294"/>
      <c r="B161" s="282" t="s">
        <v>183</v>
      </c>
      <c r="C161" s="452" t="s">
        <v>184</v>
      </c>
      <c r="D161" s="452"/>
      <c r="E161" s="452"/>
      <c r="F161" s="452"/>
      <c r="G161" s="452"/>
      <c r="H161" s="283" t="s">
        <v>185</v>
      </c>
      <c r="I161" s="302">
        <v>103</v>
      </c>
      <c r="J161" s="284"/>
      <c r="K161" s="302">
        <v>103</v>
      </c>
      <c r="L161" s="286"/>
      <c r="M161" s="284"/>
      <c r="N161" s="286"/>
      <c r="O161" s="284"/>
      <c r="P161" s="287">
        <v>2240.1799999999998</v>
      </c>
      <c r="GO161" s="269"/>
      <c r="GP161" s="269"/>
      <c r="GQ161" s="269"/>
      <c r="GR161" s="269"/>
      <c r="GS161" s="269"/>
      <c r="GT161" s="269"/>
      <c r="GV161" s="235"/>
      <c r="GW161" s="235"/>
      <c r="GX161" s="235"/>
      <c r="GY161" s="269"/>
      <c r="GZ161" s="235" t="s">
        <v>184</v>
      </c>
      <c r="HA161" s="269"/>
      <c r="HB161" s="322"/>
      <c r="HC161" s="269"/>
    </row>
    <row r="162" spans="1:211" s="233" customFormat="1" ht="15" x14ac:dyDescent="0.25">
      <c r="A162" s="294"/>
      <c r="B162" s="282" t="s">
        <v>186</v>
      </c>
      <c r="C162" s="452" t="s">
        <v>187</v>
      </c>
      <c r="D162" s="452"/>
      <c r="E162" s="452"/>
      <c r="F162" s="452"/>
      <c r="G162" s="452"/>
      <c r="H162" s="283" t="s">
        <v>185</v>
      </c>
      <c r="I162" s="302">
        <v>60</v>
      </c>
      <c r="J162" s="284"/>
      <c r="K162" s="302">
        <v>60</v>
      </c>
      <c r="L162" s="286"/>
      <c r="M162" s="284"/>
      <c r="N162" s="286"/>
      <c r="O162" s="284"/>
      <c r="P162" s="287">
        <v>1304.96</v>
      </c>
      <c r="GO162" s="269"/>
      <c r="GP162" s="269"/>
      <c r="GQ162" s="269"/>
      <c r="GR162" s="269"/>
      <c r="GS162" s="269"/>
      <c r="GT162" s="269"/>
      <c r="GV162" s="235"/>
      <c r="GW162" s="235"/>
      <c r="GX162" s="235"/>
      <c r="GY162" s="269"/>
      <c r="GZ162" s="235" t="s">
        <v>187</v>
      </c>
      <c r="HA162" s="269"/>
      <c r="HB162" s="322"/>
      <c r="HC162" s="269"/>
    </row>
    <row r="163" spans="1:211" s="233" customFormat="1" ht="15" x14ac:dyDescent="0.25">
      <c r="A163" s="303"/>
      <c r="B163" s="304"/>
      <c r="C163" s="481" t="s">
        <v>188</v>
      </c>
      <c r="D163" s="481"/>
      <c r="E163" s="481"/>
      <c r="F163" s="481"/>
      <c r="G163" s="481"/>
      <c r="H163" s="272"/>
      <c r="I163" s="273"/>
      <c r="J163" s="273"/>
      <c r="K163" s="273"/>
      <c r="L163" s="275"/>
      <c r="M163" s="273"/>
      <c r="N163" s="300">
        <v>193148.44</v>
      </c>
      <c r="O163" s="273"/>
      <c r="P163" s="301">
        <v>6180.75</v>
      </c>
      <c r="GO163" s="269"/>
      <c r="GP163" s="269"/>
      <c r="GQ163" s="269"/>
      <c r="GR163" s="269"/>
      <c r="GS163" s="269"/>
      <c r="GT163" s="269"/>
      <c r="GV163" s="235"/>
      <c r="GW163" s="235"/>
      <c r="GX163" s="235"/>
      <c r="GY163" s="269"/>
      <c r="GZ163" s="235"/>
      <c r="HA163" s="269" t="s">
        <v>188</v>
      </c>
      <c r="HB163" s="322"/>
      <c r="HC163" s="269"/>
    </row>
    <row r="164" spans="1:211" s="233" customFormat="1" ht="0.75" customHeight="1" x14ac:dyDescent="0.25">
      <c r="A164" s="305"/>
      <c r="B164" s="306"/>
      <c r="C164" s="306"/>
      <c r="D164" s="306"/>
      <c r="E164" s="306"/>
      <c r="F164" s="306"/>
      <c r="G164" s="306"/>
      <c r="H164" s="307"/>
      <c r="I164" s="308"/>
      <c r="J164" s="308"/>
      <c r="K164" s="308"/>
      <c r="L164" s="309"/>
      <c r="M164" s="308"/>
      <c r="N164" s="309"/>
      <c r="O164" s="308"/>
      <c r="P164" s="310"/>
      <c r="GO164" s="269"/>
      <c r="GP164" s="269"/>
      <c r="GQ164" s="269"/>
      <c r="GR164" s="269"/>
      <c r="GS164" s="269"/>
      <c r="GT164" s="269"/>
      <c r="GV164" s="235"/>
      <c r="GW164" s="235"/>
      <c r="GX164" s="235"/>
      <c r="GY164" s="269"/>
      <c r="GZ164" s="235"/>
      <c r="HA164" s="269"/>
      <c r="HB164" s="322"/>
      <c r="HC164" s="269"/>
    </row>
    <row r="165" spans="1:211" s="233" customFormat="1" ht="23.25" x14ac:dyDescent="0.25">
      <c r="A165" s="270" t="s">
        <v>238</v>
      </c>
      <c r="B165" s="271" t="s">
        <v>333</v>
      </c>
      <c r="C165" s="480" t="s">
        <v>334</v>
      </c>
      <c r="D165" s="480"/>
      <c r="E165" s="480"/>
      <c r="F165" s="480"/>
      <c r="G165" s="480"/>
      <c r="H165" s="272" t="s">
        <v>146</v>
      </c>
      <c r="I165" s="273">
        <v>5</v>
      </c>
      <c r="J165" s="274">
        <v>1</v>
      </c>
      <c r="K165" s="274">
        <v>5</v>
      </c>
      <c r="L165" s="275"/>
      <c r="M165" s="273"/>
      <c r="N165" s="276"/>
      <c r="O165" s="273"/>
      <c r="P165" s="277"/>
      <c r="GO165" s="269"/>
      <c r="GP165" s="269" t="s">
        <v>334</v>
      </c>
      <c r="GQ165" s="269" t="s">
        <v>0</v>
      </c>
      <c r="GR165" s="269" t="s">
        <v>0</v>
      </c>
      <c r="GS165" s="269" t="s">
        <v>0</v>
      </c>
      <c r="GT165" s="269" t="s">
        <v>0</v>
      </c>
      <c r="GV165" s="235"/>
      <c r="GW165" s="235"/>
      <c r="GX165" s="235"/>
      <c r="GY165" s="269"/>
      <c r="GZ165" s="235"/>
      <c r="HA165" s="269"/>
      <c r="HB165" s="322"/>
      <c r="HC165" s="269"/>
    </row>
    <row r="166" spans="1:211" s="233" customFormat="1" ht="22.5" x14ac:dyDescent="0.25">
      <c r="A166" s="278"/>
      <c r="B166" s="279" t="s">
        <v>147</v>
      </c>
      <c r="C166" s="472" t="s">
        <v>148</v>
      </c>
      <c r="D166" s="472"/>
      <c r="E166" s="472"/>
      <c r="F166" s="472"/>
      <c r="G166" s="472"/>
      <c r="H166" s="472"/>
      <c r="I166" s="472"/>
      <c r="J166" s="472"/>
      <c r="K166" s="472"/>
      <c r="L166" s="472"/>
      <c r="M166" s="472"/>
      <c r="N166" s="472"/>
      <c r="O166" s="472"/>
      <c r="P166" s="473"/>
      <c r="GO166" s="269"/>
      <c r="GP166" s="269"/>
      <c r="GQ166" s="269"/>
      <c r="GR166" s="269"/>
      <c r="GS166" s="269"/>
      <c r="GT166" s="269"/>
      <c r="GU166" s="280" t="s">
        <v>148</v>
      </c>
      <c r="GV166" s="235"/>
      <c r="GW166" s="235"/>
      <c r="GX166" s="235"/>
      <c r="GY166" s="269"/>
      <c r="GZ166" s="235"/>
      <c r="HA166" s="269"/>
      <c r="HB166" s="322"/>
      <c r="HC166" s="269"/>
    </row>
    <row r="167" spans="1:211" s="233" customFormat="1" ht="23.25" x14ac:dyDescent="0.25">
      <c r="A167" s="278"/>
      <c r="B167" s="279" t="s">
        <v>149</v>
      </c>
      <c r="C167" s="472" t="s">
        <v>150</v>
      </c>
      <c r="D167" s="472"/>
      <c r="E167" s="472"/>
      <c r="F167" s="472"/>
      <c r="G167" s="472"/>
      <c r="H167" s="472"/>
      <c r="I167" s="472"/>
      <c r="J167" s="472"/>
      <c r="K167" s="472"/>
      <c r="L167" s="472"/>
      <c r="M167" s="472"/>
      <c r="N167" s="472"/>
      <c r="O167" s="472"/>
      <c r="P167" s="473"/>
      <c r="GO167" s="269"/>
      <c r="GP167" s="269"/>
      <c r="GQ167" s="269"/>
      <c r="GR167" s="269"/>
      <c r="GS167" s="269"/>
      <c r="GT167" s="269"/>
      <c r="GU167" s="280" t="s">
        <v>150</v>
      </c>
      <c r="GV167" s="235"/>
      <c r="GW167" s="235"/>
      <c r="GX167" s="235"/>
      <c r="GY167" s="269"/>
      <c r="GZ167" s="235"/>
      <c r="HA167" s="269"/>
      <c r="HB167" s="322"/>
      <c r="HC167" s="269"/>
    </row>
    <row r="168" spans="1:211" s="233" customFormat="1" ht="15" x14ac:dyDescent="0.25">
      <c r="A168" s="281"/>
      <c r="B168" s="282" t="s">
        <v>13</v>
      </c>
      <c r="C168" s="452" t="s">
        <v>153</v>
      </c>
      <c r="D168" s="452"/>
      <c r="E168" s="452"/>
      <c r="F168" s="452"/>
      <c r="G168" s="452"/>
      <c r="H168" s="283" t="s">
        <v>154</v>
      </c>
      <c r="I168" s="284"/>
      <c r="J168" s="284"/>
      <c r="K168" s="289">
        <v>25.38</v>
      </c>
      <c r="L168" s="286"/>
      <c r="M168" s="284"/>
      <c r="N168" s="286"/>
      <c r="O168" s="284"/>
      <c r="P168" s="287">
        <v>11884.69</v>
      </c>
      <c r="GO168" s="269"/>
      <c r="GP168" s="269"/>
      <c r="GQ168" s="269"/>
      <c r="GR168" s="269"/>
      <c r="GS168" s="269"/>
      <c r="GT168" s="269"/>
      <c r="GV168" s="235" t="s">
        <v>153</v>
      </c>
      <c r="GW168" s="235"/>
      <c r="GX168" s="235"/>
      <c r="GY168" s="269"/>
      <c r="GZ168" s="235"/>
      <c r="HA168" s="269"/>
      <c r="HB168" s="322"/>
      <c r="HC168" s="269"/>
    </row>
    <row r="169" spans="1:211" s="233" customFormat="1" ht="15" x14ac:dyDescent="0.25">
      <c r="A169" s="288"/>
      <c r="B169" s="282" t="s">
        <v>279</v>
      </c>
      <c r="C169" s="452" t="s">
        <v>280</v>
      </c>
      <c r="D169" s="452"/>
      <c r="E169" s="452"/>
      <c r="F169" s="452"/>
      <c r="G169" s="452"/>
      <c r="H169" s="283" t="s">
        <v>154</v>
      </c>
      <c r="I169" s="289">
        <v>3.76</v>
      </c>
      <c r="J169" s="289">
        <v>1.35</v>
      </c>
      <c r="K169" s="289">
        <v>25.38</v>
      </c>
      <c r="L169" s="290"/>
      <c r="M169" s="291"/>
      <c r="N169" s="292">
        <v>468.27</v>
      </c>
      <c r="O169" s="284"/>
      <c r="P169" s="287">
        <v>11884.69</v>
      </c>
      <c r="Q169" s="293"/>
      <c r="R169" s="293"/>
      <c r="GO169" s="269"/>
      <c r="GP169" s="269"/>
      <c r="GQ169" s="269"/>
      <c r="GR169" s="269"/>
      <c r="GS169" s="269"/>
      <c r="GT169" s="269"/>
      <c r="GV169" s="235"/>
      <c r="GW169" s="235" t="s">
        <v>280</v>
      </c>
      <c r="GX169" s="235"/>
      <c r="GY169" s="269"/>
      <c r="GZ169" s="235"/>
      <c r="HA169" s="269"/>
      <c r="HB169" s="322"/>
      <c r="HC169" s="269"/>
    </row>
    <row r="170" spans="1:211" s="233" customFormat="1" ht="15" x14ac:dyDescent="0.25">
      <c r="A170" s="281"/>
      <c r="B170" s="282" t="s">
        <v>15</v>
      </c>
      <c r="C170" s="452" t="s">
        <v>157</v>
      </c>
      <c r="D170" s="452"/>
      <c r="E170" s="452"/>
      <c r="F170" s="452"/>
      <c r="G170" s="452"/>
      <c r="H170" s="283"/>
      <c r="I170" s="284"/>
      <c r="J170" s="284"/>
      <c r="K170" s="284"/>
      <c r="L170" s="286"/>
      <c r="M170" s="284"/>
      <c r="N170" s="286"/>
      <c r="O170" s="284"/>
      <c r="P170" s="287">
        <v>3598.37</v>
      </c>
      <c r="GO170" s="269"/>
      <c r="GP170" s="269"/>
      <c r="GQ170" s="269"/>
      <c r="GR170" s="269"/>
      <c r="GS170" s="269"/>
      <c r="GT170" s="269"/>
      <c r="GV170" s="235" t="s">
        <v>157</v>
      </c>
      <c r="GW170" s="235"/>
      <c r="GX170" s="235"/>
      <c r="GY170" s="269"/>
      <c r="GZ170" s="235"/>
      <c r="HA170" s="269"/>
      <c r="HB170" s="322"/>
      <c r="HC170" s="269"/>
    </row>
    <row r="171" spans="1:211" s="233" customFormat="1" ht="15" x14ac:dyDescent="0.25">
      <c r="A171" s="281"/>
      <c r="B171" s="282"/>
      <c r="C171" s="452" t="s">
        <v>158</v>
      </c>
      <c r="D171" s="452"/>
      <c r="E171" s="452"/>
      <c r="F171" s="452"/>
      <c r="G171" s="452"/>
      <c r="H171" s="283" t="s">
        <v>154</v>
      </c>
      <c r="I171" s="284"/>
      <c r="J171" s="284"/>
      <c r="K171" s="314">
        <v>7.2225000000000001</v>
      </c>
      <c r="L171" s="286"/>
      <c r="M171" s="284"/>
      <c r="N171" s="286"/>
      <c r="O171" s="284"/>
      <c r="P171" s="287">
        <v>3669.68</v>
      </c>
      <c r="GO171" s="269"/>
      <c r="GP171" s="269"/>
      <c r="GQ171" s="269"/>
      <c r="GR171" s="269"/>
      <c r="GS171" s="269"/>
      <c r="GT171" s="269"/>
      <c r="GV171" s="235" t="s">
        <v>158</v>
      </c>
      <c r="GW171" s="235"/>
      <c r="GX171" s="235"/>
      <c r="GY171" s="269"/>
      <c r="GZ171" s="235"/>
      <c r="HA171" s="269"/>
      <c r="HB171" s="322"/>
      <c r="HC171" s="269"/>
    </row>
    <row r="172" spans="1:211" s="233" customFormat="1" ht="15" x14ac:dyDescent="0.25">
      <c r="A172" s="288"/>
      <c r="B172" s="282" t="s">
        <v>198</v>
      </c>
      <c r="C172" s="452" t="s">
        <v>199</v>
      </c>
      <c r="D172" s="452"/>
      <c r="E172" s="452"/>
      <c r="F172" s="452"/>
      <c r="G172" s="452"/>
      <c r="H172" s="283" t="s">
        <v>161</v>
      </c>
      <c r="I172" s="289">
        <v>0.85</v>
      </c>
      <c r="J172" s="289">
        <v>1.35</v>
      </c>
      <c r="K172" s="314">
        <v>5.7374999999999998</v>
      </c>
      <c r="L172" s="297">
        <v>346.73</v>
      </c>
      <c r="M172" s="298">
        <v>1.37</v>
      </c>
      <c r="N172" s="292">
        <v>475.02</v>
      </c>
      <c r="O172" s="284"/>
      <c r="P172" s="287">
        <v>2725.43</v>
      </c>
      <c r="Q172" s="293"/>
      <c r="R172" s="293"/>
      <c r="GO172" s="269"/>
      <c r="GP172" s="269"/>
      <c r="GQ172" s="269"/>
      <c r="GR172" s="269"/>
      <c r="GS172" s="269"/>
      <c r="GT172" s="269"/>
      <c r="GV172" s="235"/>
      <c r="GW172" s="235" t="s">
        <v>199</v>
      </c>
      <c r="GX172" s="235"/>
      <c r="GY172" s="269"/>
      <c r="GZ172" s="235"/>
      <c r="HA172" s="269"/>
      <c r="HB172" s="322"/>
      <c r="HC172" s="269"/>
    </row>
    <row r="173" spans="1:211" s="233" customFormat="1" ht="15" x14ac:dyDescent="0.25">
      <c r="A173" s="294"/>
      <c r="B173" s="282" t="s">
        <v>166</v>
      </c>
      <c r="C173" s="452" t="s">
        <v>167</v>
      </c>
      <c r="D173" s="452"/>
      <c r="E173" s="452"/>
      <c r="F173" s="452"/>
      <c r="G173" s="452"/>
      <c r="H173" s="283" t="s">
        <v>154</v>
      </c>
      <c r="I173" s="289">
        <v>0.85</v>
      </c>
      <c r="J173" s="289">
        <v>1.35</v>
      </c>
      <c r="K173" s="314">
        <v>5.7374999999999998</v>
      </c>
      <c r="L173" s="286"/>
      <c r="M173" s="284"/>
      <c r="N173" s="295">
        <v>508.09</v>
      </c>
      <c r="O173" s="284"/>
      <c r="P173" s="287">
        <v>2915.17</v>
      </c>
      <c r="GO173" s="269"/>
      <c r="GP173" s="269"/>
      <c r="GQ173" s="269"/>
      <c r="GR173" s="269"/>
      <c r="GS173" s="269"/>
      <c r="GT173" s="269"/>
      <c r="GV173" s="235"/>
      <c r="GW173" s="235"/>
      <c r="GX173" s="235" t="s">
        <v>167</v>
      </c>
      <c r="GY173" s="269"/>
      <c r="GZ173" s="235"/>
      <c r="HA173" s="269"/>
      <c r="HB173" s="322"/>
      <c r="HC173" s="269"/>
    </row>
    <row r="174" spans="1:211" s="233" customFormat="1" ht="15" x14ac:dyDescent="0.25">
      <c r="A174" s="288"/>
      <c r="B174" s="282" t="s">
        <v>164</v>
      </c>
      <c r="C174" s="452" t="s">
        <v>165</v>
      </c>
      <c r="D174" s="452"/>
      <c r="E174" s="452"/>
      <c r="F174" s="452"/>
      <c r="G174" s="452"/>
      <c r="H174" s="283" t="s">
        <v>161</v>
      </c>
      <c r="I174" s="289">
        <v>0.22</v>
      </c>
      <c r="J174" s="289">
        <v>1.35</v>
      </c>
      <c r="K174" s="285">
        <v>1.4850000000000001</v>
      </c>
      <c r="L174" s="297">
        <v>477.92</v>
      </c>
      <c r="M174" s="298">
        <v>1.23</v>
      </c>
      <c r="N174" s="292">
        <v>587.84</v>
      </c>
      <c r="O174" s="284"/>
      <c r="P174" s="287">
        <v>872.94</v>
      </c>
      <c r="Q174" s="293"/>
      <c r="R174" s="293"/>
      <c r="GO174" s="269"/>
      <c r="GP174" s="269"/>
      <c r="GQ174" s="269"/>
      <c r="GR174" s="269"/>
      <c r="GS174" s="269"/>
      <c r="GT174" s="269"/>
      <c r="GV174" s="235"/>
      <c r="GW174" s="235" t="s">
        <v>165</v>
      </c>
      <c r="GX174" s="235"/>
      <c r="GY174" s="269"/>
      <c r="GZ174" s="235"/>
      <c r="HA174" s="269"/>
      <c r="HB174" s="322"/>
      <c r="HC174" s="269"/>
    </row>
    <row r="175" spans="1:211" s="233" customFormat="1" ht="15" x14ac:dyDescent="0.25">
      <c r="A175" s="294"/>
      <c r="B175" s="282" t="s">
        <v>166</v>
      </c>
      <c r="C175" s="452" t="s">
        <v>167</v>
      </c>
      <c r="D175" s="452"/>
      <c r="E175" s="452"/>
      <c r="F175" s="452"/>
      <c r="G175" s="452"/>
      <c r="H175" s="283" t="s">
        <v>154</v>
      </c>
      <c r="I175" s="289">
        <v>0.22</v>
      </c>
      <c r="J175" s="289">
        <v>1.35</v>
      </c>
      <c r="K175" s="285">
        <v>1.4850000000000001</v>
      </c>
      <c r="L175" s="286"/>
      <c r="M175" s="284"/>
      <c r="N175" s="295">
        <v>508.09</v>
      </c>
      <c r="O175" s="284"/>
      <c r="P175" s="296">
        <v>754.51</v>
      </c>
      <c r="GO175" s="269"/>
      <c r="GP175" s="269"/>
      <c r="GQ175" s="269"/>
      <c r="GR175" s="269"/>
      <c r="GS175" s="269"/>
      <c r="GT175" s="269"/>
      <c r="GV175" s="235"/>
      <c r="GW175" s="235"/>
      <c r="GX175" s="235" t="s">
        <v>167</v>
      </c>
      <c r="GY175" s="269"/>
      <c r="GZ175" s="235"/>
      <c r="HA175" s="269"/>
      <c r="HB175" s="322"/>
      <c r="HC175" s="269"/>
    </row>
    <row r="176" spans="1:211" s="233" customFormat="1" ht="15" x14ac:dyDescent="0.25">
      <c r="A176" s="281"/>
      <c r="B176" s="282" t="s">
        <v>19</v>
      </c>
      <c r="C176" s="452" t="s">
        <v>168</v>
      </c>
      <c r="D176" s="452"/>
      <c r="E176" s="452"/>
      <c r="F176" s="452"/>
      <c r="G176" s="452"/>
      <c r="H176" s="283"/>
      <c r="I176" s="284"/>
      <c r="J176" s="284"/>
      <c r="K176" s="284"/>
      <c r="L176" s="286"/>
      <c r="M176" s="284"/>
      <c r="N176" s="286"/>
      <c r="O176" s="284"/>
      <c r="P176" s="296">
        <v>267.22000000000003</v>
      </c>
      <c r="GO176" s="269"/>
      <c r="GP176" s="269"/>
      <c r="GQ176" s="269"/>
      <c r="GR176" s="269"/>
      <c r="GS176" s="269"/>
      <c r="GT176" s="269"/>
      <c r="GV176" s="235" t="s">
        <v>168</v>
      </c>
      <c r="GW176" s="235"/>
      <c r="GX176" s="235"/>
      <c r="GY176" s="269"/>
      <c r="GZ176" s="235"/>
      <c r="HA176" s="269"/>
      <c r="HB176" s="322"/>
      <c r="HC176" s="269"/>
    </row>
    <row r="177" spans="1:211" s="233" customFormat="1" ht="15" x14ac:dyDescent="0.25">
      <c r="A177" s="288"/>
      <c r="B177" s="282" t="s">
        <v>169</v>
      </c>
      <c r="C177" s="452" t="s">
        <v>170</v>
      </c>
      <c r="D177" s="452"/>
      <c r="E177" s="452"/>
      <c r="F177" s="452"/>
      <c r="G177" s="452"/>
      <c r="H177" s="283" t="s">
        <v>171</v>
      </c>
      <c r="I177" s="312">
        <v>0.1</v>
      </c>
      <c r="J177" s="284"/>
      <c r="K177" s="312">
        <v>0.5</v>
      </c>
      <c r="L177" s="297">
        <v>238.29</v>
      </c>
      <c r="M177" s="298">
        <v>1.53</v>
      </c>
      <c r="N177" s="292">
        <v>364.58</v>
      </c>
      <c r="O177" s="284"/>
      <c r="P177" s="287">
        <v>182.29</v>
      </c>
      <c r="Q177" s="293"/>
      <c r="R177" s="293"/>
      <c r="GO177" s="269"/>
      <c r="GP177" s="269"/>
      <c r="GQ177" s="269"/>
      <c r="GR177" s="269"/>
      <c r="GS177" s="269"/>
      <c r="GT177" s="269"/>
      <c r="GV177" s="235"/>
      <c r="GW177" s="235" t="s">
        <v>170</v>
      </c>
      <c r="GX177" s="235"/>
      <c r="GY177" s="269"/>
      <c r="GZ177" s="235"/>
      <c r="HA177" s="269"/>
      <c r="HB177" s="322"/>
      <c r="HC177" s="269"/>
    </row>
    <row r="178" spans="1:211" s="233" customFormat="1" ht="15" x14ac:dyDescent="0.25">
      <c r="A178" s="288"/>
      <c r="B178" s="282" t="s">
        <v>172</v>
      </c>
      <c r="C178" s="452" t="s">
        <v>173</v>
      </c>
      <c r="D178" s="452"/>
      <c r="E178" s="452"/>
      <c r="F178" s="452"/>
      <c r="G178" s="452"/>
      <c r="H178" s="283" t="s">
        <v>171</v>
      </c>
      <c r="I178" s="289">
        <v>0.03</v>
      </c>
      <c r="J178" s="284"/>
      <c r="K178" s="289">
        <v>0.15</v>
      </c>
      <c r="L178" s="297">
        <v>58.53</v>
      </c>
      <c r="M178" s="298">
        <v>1.53</v>
      </c>
      <c r="N178" s="292">
        <v>89.55</v>
      </c>
      <c r="O178" s="284"/>
      <c r="P178" s="287">
        <v>13.43</v>
      </c>
      <c r="Q178" s="293"/>
      <c r="R178" s="293"/>
      <c r="GO178" s="269"/>
      <c r="GP178" s="269"/>
      <c r="GQ178" s="269"/>
      <c r="GR178" s="269"/>
      <c r="GS178" s="269"/>
      <c r="GT178" s="269"/>
      <c r="GV178" s="235"/>
      <c r="GW178" s="235" t="s">
        <v>173</v>
      </c>
      <c r="GX178" s="235"/>
      <c r="GY178" s="269"/>
      <c r="GZ178" s="235"/>
      <c r="HA178" s="269"/>
      <c r="HB178" s="322"/>
      <c r="HC178" s="269"/>
    </row>
    <row r="179" spans="1:211" s="233" customFormat="1" ht="15" x14ac:dyDescent="0.25">
      <c r="A179" s="288"/>
      <c r="B179" s="282" t="s">
        <v>174</v>
      </c>
      <c r="C179" s="452" t="s">
        <v>175</v>
      </c>
      <c r="D179" s="452"/>
      <c r="E179" s="452"/>
      <c r="F179" s="452"/>
      <c r="G179" s="452"/>
      <c r="H179" s="283" t="s">
        <v>171</v>
      </c>
      <c r="I179" s="289">
        <v>0.02</v>
      </c>
      <c r="J179" s="284"/>
      <c r="K179" s="312">
        <v>0.1</v>
      </c>
      <c r="L179" s="297">
        <v>56.11</v>
      </c>
      <c r="M179" s="298">
        <v>1.42</v>
      </c>
      <c r="N179" s="292">
        <v>79.680000000000007</v>
      </c>
      <c r="O179" s="284"/>
      <c r="P179" s="287">
        <v>7.97</v>
      </c>
      <c r="Q179" s="293"/>
      <c r="R179" s="293"/>
      <c r="GO179" s="269"/>
      <c r="GP179" s="269"/>
      <c r="GQ179" s="269"/>
      <c r="GR179" s="269"/>
      <c r="GS179" s="269"/>
      <c r="GT179" s="269"/>
      <c r="GV179" s="235"/>
      <c r="GW179" s="235" t="s">
        <v>175</v>
      </c>
      <c r="GX179" s="235"/>
      <c r="GY179" s="269"/>
      <c r="GZ179" s="235"/>
      <c r="HA179" s="269"/>
      <c r="HB179" s="322"/>
      <c r="HC179" s="269"/>
    </row>
    <row r="180" spans="1:211" s="233" customFormat="1" ht="15" x14ac:dyDescent="0.25">
      <c r="A180" s="288"/>
      <c r="B180" s="282" t="s">
        <v>176</v>
      </c>
      <c r="C180" s="452" t="s">
        <v>177</v>
      </c>
      <c r="D180" s="452"/>
      <c r="E180" s="452"/>
      <c r="F180" s="452"/>
      <c r="G180" s="452"/>
      <c r="H180" s="283" t="s">
        <v>178</v>
      </c>
      <c r="I180" s="314">
        <v>1E-4</v>
      </c>
      <c r="J180" s="284"/>
      <c r="K180" s="314">
        <v>5.0000000000000001E-4</v>
      </c>
      <c r="L180" s="290"/>
      <c r="M180" s="291"/>
      <c r="N180" s="292">
        <v>99052.03</v>
      </c>
      <c r="O180" s="284"/>
      <c r="P180" s="287">
        <v>49.53</v>
      </c>
      <c r="Q180" s="293"/>
      <c r="R180" s="293"/>
      <c r="GO180" s="269"/>
      <c r="GP180" s="269"/>
      <c r="GQ180" s="269"/>
      <c r="GR180" s="269"/>
      <c r="GS180" s="269"/>
      <c r="GT180" s="269"/>
      <c r="GV180" s="235"/>
      <c r="GW180" s="235" t="s">
        <v>177</v>
      </c>
      <c r="GX180" s="235"/>
      <c r="GY180" s="269"/>
      <c r="GZ180" s="235"/>
      <c r="HA180" s="269"/>
      <c r="HB180" s="322"/>
      <c r="HC180" s="269"/>
    </row>
    <row r="181" spans="1:211" s="233" customFormat="1" ht="15" x14ac:dyDescent="0.25">
      <c r="A181" s="288"/>
      <c r="B181" s="282" t="s">
        <v>179</v>
      </c>
      <c r="C181" s="452" t="s">
        <v>180</v>
      </c>
      <c r="D181" s="452"/>
      <c r="E181" s="452"/>
      <c r="F181" s="452"/>
      <c r="G181" s="452"/>
      <c r="H181" s="283" t="s">
        <v>171</v>
      </c>
      <c r="I181" s="289">
        <v>0.03</v>
      </c>
      <c r="J181" s="284"/>
      <c r="K181" s="289">
        <v>0.15</v>
      </c>
      <c r="L181" s="297">
        <v>60.6</v>
      </c>
      <c r="M181" s="298">
        <v>1.54</v>
      </c>
      <c r="N181" s="292">
        <v>93.32</v>
      </c>
      <c r="O181" s="284"/>
      <c r="P181" s="287">
        <v>14</v>
      </c>
      <c r="Q181" s="293"/>
      <c r="R181" s="293"/>
      <c r="GO181" s="269"/>
      <c r="GP181" s="269"/>
      <c r="GQ181" s="269"/>
      <c r="GR181" s="269"/>
      <c r="GS181" s="269"/>
      <c r="GT181" s="269"/>
      <c r="GV181" s="235"/>
      <c r="GW181" s="235" t="s">
        <v>180</v>
      </c>
      <c r="GX181" s="235"/>
      <c r="GY181" s="269"/>
      <c r="GZ181" s="235"/>
      <c r="HA181" s="269"/>
      <c r="HB181" s="322"/>
      <c r="HC181" s="269"/>
    </row>
    <row r="182" spans="1:211" s="233" customFormat="1" ht="15" x14ac:dyDescent="0.25">
      <c r="A182" s="315" t="s">
        <v>283</v>
      </c>
      <c r="B182" s="316" t="s">
        <v>284</v>
      </c>
      <c r="C182" s="482" t="s">
        <v>285</v>
      </c>
      <c r="D182" s="482"/>
      <c r="E182" s="482"/>
      <c r="F182" s="482"/>
      <c r="G182" s="482"/>
      <c r="H182" s="317" t="s">
        <v>171</v>
      </c>
      <c r="I182" s="318">
        <v>0</v>
      </c>
      <c r="J182" s="319"/>
      <c r="K182" s="318">
        <v>0</v>
      </c>
      <c r="L182" s="320"/>
      <c r="M182" s="319"/>
      <c r="N182" s="320"/>
      <c r="O182" s="319"/>
      <c r="P182" s="321"/>
      <c r="GO182" s="269"/>
      <c r="GP182" s="269"/>
      <c r="GQ182" s="269"/>
      <c r="GR182" s="269"/>
      <c r="GS182" s="269"/>
      <c r="GT182" s="269"/>
      <c r="GV182" s="235"/>
      <c r="GW182" s="235"/>
      <c r="GX182" s="235"/>
      <c r="GY182" s="269"/>
      <c r="GZ182" s="235"/>
      <c r="HA182" s="269"/>
      <c r="HB182" s="322" t="s">
        <v>285</v>
      </c>
      <c r="HC182" s="269"/>
    </row>
    <row r="183" spans="1:211" s="233" customFormat="1" ht="15" x14ac:dyDescent="0.25">
      <c r="A183" s="315" t="s">
        <v>283</v>
      </c>
      <c r="B183" s="316" t="s">
        <v>290</v>
      </c>
      <c r="C183" s="482" t="s">
        <v>291</v>
      </c>
      <c r="D183" s="482"/>
      <c r="E183" s="482"/>
      <c r="F183" s="482"/>
      <c r="G183" s="482"/>
      <c r="H183" s="317" t="s">
        <v>171</v>
      </c>
      <c r="I183" s="318">
        <v>0</v>
      </c>
      <c r="J183" s="319"/>
      <c r="K183" s="318">
        <v>0</v>
      </c>
      <c r="L183" s="320"/>
      <c r="M183" s="319"/>
      <c r="N183" s="320"/>
      <c r="O183" s="319"/>
      <c r="P183" s="321"/>
      <c r="GO183" s="269"/>
      <c r="GP183" s="269"/>
      <c r="GQ183" s="269"/>
      <c r="GR183" s="269"/>
      <c r="GS183" s="269"/>
      <c r="GT183" s="269"/>
      <c r="GV183" s="235"/>
      <c r="GW183" s="235"/>
      <c r="GX183" s="235"/>
      <c r="GY183" s="269"/>
      <c r="GZ183" s="235"/>
      <c r="HA183" s="269"/>
      <c r="HB183" s="322" t="s">
        <v>291</v>
      </c>
      <c r="HC183" s="269"/>
    </row>
    <row r="184" spans="1:211" s="233" customFormat="1" ht="15" x14ac:dyDescent="0.25">
      <c r="A184" s="315" t="s">
        <v>283</v>
      </c>
      <c r="B184" s="316" t="s">
        <v>292</v>
      </c>
      <c r="C184" s="482" t="s">
        <v>293</v>
      </c>
      <c r="D184" s="482"/>
      <c r="E184" s="482"/>
      <c r="F184" s="482"/>
      <c r="G184" s="482"/>
      <c r="H184" s="317" t="s">
        <v>178</v>
      </c>
      <c r="I184" s="318">
        <v>0</v>
      </c>
      <c r="J184" s="319"/>
      <c r="K184" s="318">
        <v>0</v>
      </c>
      <c r="L184" s="320"/>
      <c r="M184" s="319"/>
      <c r="N184" s="320"/>
      <c r="O184" s="319"/>
      <c r="P184" s="321"/>
      <c r="GO184" s="269"/>
      <c r="GP184" s="269"/>
      <c r="GQ184" s="269"/>
      <c r="GR184" s="269"/>
      <c r="GS184" s="269"/>
      <c r="GT184" s="269"/>
      <c r="GV184" s="235"/>
      <c r="GW184" s="235"/>
      <c r="GX184" s="235"/>
      <c r="GY184" s="269"/>
      <c r="GZ184" s="235"/>
      <c r="HA184" s="269"/>
      <c r="HB184" s="322" t="s">
        <v>293</v>
      </c>
      <c r="HC184" s="269"/>
    </row>
    <row r="185" spans="1:211" s="233" customFormat="1" ht="15" x14ac:dyDescent="0.25">
      <c r="A185" s="315" t="s">
        <v>283</v>
      </c>
      <c r="B185" s="316" t="s">
        <v>294</v>
      </c>
      <c r="C185" s="482" t="s">
        <v>307</v>
      </c>
      <c r="D185" s="482"/>
      <c r="E185" s="482"/>
      <c r="F185" s="482"/>
      <c r="G185" s="482"/>
      <c r="H185" s="317" t="s">
        <v>189</v>
      </c>
      <c r="I185" s="318">
        <v>0</v>
      </c>
      <c r="J185" s="319"/>
      <c r="K185" s="318">
        <v>0</v>
      </c>
      <c r="L185" s="320"/>
      <c r="M185" s="319"/>
      <c r="N185" s="320"/>
      <c r="O185" s="319"/>
      <c r="P185" s="321"/>
      <c r="GO185" s="269"/>
      <c r="GP185" s="269"/>
      <c r="GQ185" s="269"/>
      <c r="GR185" s="269"/>
      <c r="GS185" s="269"/>
      <c r="GT185" s="269"/>
      <c r="GV185" s="235"/>
      <c r="GW185" s="235"/>
      <c r="GX185" s="235"/>
      <c r="GY185" s="269"/>
      <c r="GZ185" s="235"/>
      <c r="HA185" s="269"/>
      <c r="HB185" s="322" t="s">
        <v>307</v>
      </c>
      <c r="HC185" s="269"/>
    </row>
    <row r="186" spans="1:211" s="233" customFormat="1" ht="15" x14ac:dyDescent="0.25">
      <c r="A186" s="315" t="s">
        <v>283</v>
      </c>
      <c r="B186" s="316" t="s">
        <v>308</v>
      </c>
      <c r="C186" s="482" t="s">
        <v>303</v>
      </c>
      <c r="D186" s="482"/>
      <c r="E186" s="482"/>
      <c r="F186" s="482"/>
      <c r="G186" s="482"/>
      <c r="H186" s="317" t="s">
        <v>171</v>
      </c>
      <c r="I186" s="318">
        <v>0</v>
      </c>
      <c r="J186" s="319"/>
      <c r="K186" s="318">
        <v>0</v>
      </c>
      <c r="L186" s="320"/>
      <c r="M186" s="319"/>
      <c r="N186" s="320"/>
      <c r="O186" s="319"/>
      <c r="P186" s="321"/>
      <c r="GO186" s="269"/>
      <c r="GP186" s="269"/>
      <c r="GQ186" s="269"/>
      <c r="GR186" s="269"/>
      <c r="GS186" s="269"/>
      <c r="GT186" s="269"/>
      <c r="GV186" s="235"/>
      <c r="GW186" s="235"/>
      <c r="GX186" s="235"/>
      <c r="GY186" s="269"/>
      <c r="GZ186" s="235"/>
      <c r="HA186" s="269"/>
      <c r="HB186" s="322" t="s">
        <v>303</v>
      </c>
      <c r="HC186" s="269"/>
    </row>
    <row r="187" spans="1:211" s="233" customFormat="1" ht="15" x14ac:dyDescent="0.25">
      <c r="A187" s="299"/>
      <c r="B187" s="279"/>
      <c r="C187" s="481" t="s">
        <v>181</v>
      </c>
      <c r="D187" s="481"/>
      <c r="E187" s="481"/>
      <c r="F187" s="481"/>
      <c r="G187" s="481"/>
      <c r="H187" s="272"/>
      <c r="I187" s="273"/>
      <c r="J187" s="273"/>
      <c r="K187" s="273"/>
      <c r="L187" s="275"/>
      <c r="M187" s="273"/>
      <c r="N187" s="300"/>
      <c r="O187" s="273"/>
      <c r="P187" s="301">
        <v>19419.96</v>
      </c>
      <c r="Q187" s="293"/>
      <c r="R187" s="293"/>
      <c r="GO187" s="269"/>
      <c r="GP187" s="269"/>
      <c r="GQ187" s="269"/>
      <c r="GR187" s="269"/>
      <c r="GS187" s="269"/>
      <c r="GT187" s="269"/>
      <c r="GV187" s="235"/>
      <c r="GW187" s="235"/>
      <c r="GX187" s="235"/>
      <c r="GY187" s="269" t="s">
        <v>181</v>
      </c>
      <c r="GZ187" s="235"/>
      <c r="HA187" s="269"/>
      <c r="HB187" s="322"/>
      <c r="HC187" s="269"/>
    </row>
    <row r="188" spans="1:211" s="233" customFormat="1" ht="15" x14ac:dyDescent="0.25">
      <c r="A188" s="294"/>
      <c r="B188" s="282"/>
      <c r="C188" s="452" t="s">
        <v>182</v>
      </c>
      <c r="D188" s="452"/>
      <c r="E188" s="452"/>
      <c r="F188" s="452"/>
      <c r="G188" s="452"/>
      <c r="H188" s="283"/>
      <c r="I188" s="284"/>
      <c r="J188" s="284"/>
      <c r="K188" s="284"/>
      <c r="L188" s="286"/>
      <c r="M188" s="284"/>
      <c r="N188" s="286"/>
      <c r="O188" s="284"/>
      <c r="P188" s="287">
        <v>15554.37</v>
      </c>
      <c r="GO188" s="269"/>
      <c r="GP188" s="269"/>
      <c r="GQ188" s="269"/>
      <c r="GR188" s="269"/>
      <c r="GS188" s="269"/>
      <c r="GT188" s="269"/>
      <c r="GV188" s="235"/>
      <c r="GW188" s="235"/>
      <c r="GX188" s="235"/>
      <c r="GY188" s="269"/>
      <c r="GZ188" s="235" t="s">
        <v>182</v>
      </c>
      <c r="HA188" s="269"/>
      <c r="HB188" s="322"/>
      <c r="HC188" s="269"/>
    </row>
    <row r="189" spans="1:211" s="233" customFormat="1" ht="15" x14ac:dyDescent="0.25">
      <c r="A189" s="294"/>
      <c r="B189" s="282" t="s">
        <v>183</v>
      </c>
      <c r="C189" s="452" t="s">
        <v>184</v>
      </c>
      <c r="D189" s="452"/>
      <c r="E189" s="452"/>
      <c r="F189" s="452"/>
      <c r="G189" s="452"/>
      <c r="H189" s="283" t="s">
        <v>185</v>
      </c>
      <c r="I189" s="302">
        <v>103</v>
      </c>
      <c r="J189" s="284"/>
      <c r="K189" s="302">
        <v>103</v>
      </c>
      <c r="L189" s="286"/>
      <c r="M189" s="284"/>
      <c r="N189" s="286"/>
      <c r="O189" s="284"/>
      <c r="P189" s="287">
        <v>16021</v>
      </c>
      <c r="GO189" s="269"/>
      <c r="GP189" s="269"/>
      <c r="GQ189" s="269"/>
      <c r="GR189" s="269"/>
      <c r="GS189" s="269"/>
      <c r="GT189" s="269"/>
      <c r="GV189" s="235"/>
      <c r="GW189" s="235"/>
      <c r="GX189" s="235"/>
      <c r="GY189" s="269"/>
      <c r="GZ189" s="235" t="s">
        <v>184</v>
      </c>
      <c r="HA189" s="269"/>
      <c r="HB189" s="322"/>
      <c r="HC189" s="269"/>
    </row>
    <row r="190" spans="1:211" s="233" customFormat="1" ht="15" x14ac:dyDescent="0.25">
      <c r="A190" s="294"/>
      <c r="B190" s="282" t="s">
        <v>186</v>
      </c>
      <c r="C190" s="452" t="s">
        <v>187</v>
      </c>
      <c r="D190" s="452"/>
      <c r="E190" s="452"/>
      <c r="F190" s="452"/>
      <c r="G190" s="452"/>
      <c r="H190" s="283" t="s">
        <v>185</v>
      </c>
      <c r="I190" s="302">
        <v>60</v>
      </c>
      <c r="J190" s="284"/>
      <c r="K190" s="302">
        <v>60</v>
      </c>
      <c r="L190" s="286"/>
      <c r="M190" s="284"/>
      <c r="N190" s="286"/>
      <c r="O190" s="284"/>
      <c r="P190" s="287">
        <v>9332.6200000000008</v>
      </c>
      <c r="GO190" s="269"/>
      <c r="GP190" s="269"/>
      <c r="GQ190" s="269"/>
      <c r="GR190" s="269"/>
      <c r="GS190" s="269"/>
      <c r="GT190" s="269"/>
      <c r="GV190" s="235"/>
      <c r="GW190" s="235"/>
      <c r="GX190" s="235"/>
      <c r="GY190" s="269"/>
      <c r="GZ190" s="235" t="s">
        <v>187</v>
      </c>
      <c r="HA190" s="269"/>
      <c r="HB190" s="322"/>
      <c r="HC190" s="269"/>
    </row>
    <row r="191" spans="1:211" s="233" customFormat="1" ht="15" x14ac:dyDescent="0.25">
      <c r="A191" s="303"/>
      <c r="B191" s="304"/>
      <c r="C191" s="481" t="s">
        <v>188</v>
      </c>
      <c r="D191" s="481"/>
      <c r="E191" s="481"/>
      <c r="F191" s="481"/>
      <c r="G191" s="481"/>
      <c r="H191" s="272"/>
      <c r="I191" s="273"/>
      <c r="J191" s="273"/>
      <c r="K191" s="273"/>
      <c r="L191" s="275"/>
      <c r="M191" s="273"/>
      <c r="N191" s="300">
        <v>8954.7199999999993</v>
      </c>
      <c r="O191" s="273"/>
      <c r="P191" s="301">
        <v>44773.58</v>
      </c>
      <c r="GO191" s="269"/>
      <c r="GP191" s="269"/>
      <c r="GQ191" s="269"/>
      <c r="GR191" s="269"/>
      <c r="GS191" s="269"/>
      <c r="GT191" s="269"/>
      <c r="GV191" s="235"/>
      <c r="GW191" s="235"/>
      <c r="GX191" s="235"/>
      <c r="GY191" s="269"/>
      <c r="GZ191" s="235"/>
      <c r="HA191" s="269" t="s">
        <v>188</v>
      </c>
      <c r="HB191" s="322"/>
      <c r="HC191" s="269"/>
    </row>
    <row r="192" spans="1:211" s="233" customFormat="1" ht="0.75" customHeight="1" x14ac:dyDescent="0.25">
      <c r="A192" s="305"/>
      <c r="B192" s="306"/>
      <c r="C192" s="306"/>
      <c r="D192" s="306"/>
      <c r="E192" s="306"/>
      <c r="F192" s="306"/>
      <c r="G192" s="306"/>
      <c r="H192" s="307"/>
      <c r="I192" s="308"/>
      <c r="J192" s="308"/>
      <c r="K192" s="308"/>
      <c r="L192" s="309"/>
      <c r="M192" s="308"/>
      <c r="N192" s="309"/>
      <c r="O192" s="308"/>
      <c r="P192" s="310"/>
      <c r="GO192" s="269"/>
      <c r="GP192" s="269"/>
      <c r="GQ192" s="269"/>
      <c r="GR192" s="269"/>
      <c r="GS192" s="269"/>
      <c r="GT192" s="269"/>
      <c r="GV192" s="235"/>
      <c r="GW192" s="235"/>
      <c r="GX192" s="235"/>
      <c r="GY192" s="269"/>
      <c r="GZ192" s="235"/>
      <c r="HA192" s="269"/>
      <c r="HB192" s="322"/>
      <c r="HC192" s="269"/>
    </row>
    <row r="193" spans="1:211" s="233" customFormat="1" ht="15" x14ac:dyDescent="0.25">
      <c r="A193" s="270" t="s">
        <v>239</v>
      </c>
      <c r="B193" s="271" t="s">
        <v>333</v>
      </c>
      <c r="C193" s="480" t="s">
        <v>335</v>
      </c>
      <c r="D193" s="480"/>
      <c r="E193" s="480"/>
      <c r="F193" s="480"/>
      <c r="G193" s="480"/>
      <c r="H193" s="272" t="s">
        <v>146</v>
      </c>
      <c r="I193" s="273">
        <v>2</v>
      </c>
      <c r="J193" s="274">
        <v>1</v>
      </c>
      <c r="K193" s="274">
        <v>2</v>
      </c>
      <c r="L193" s="275"/>
      <c r="M193" s="273"/>
      <c r="N193" s="276"/>
      <c r="O193" s="273"/>
      <c r="P193" s="277"/>
      <c r="GO193" s="269"/>
      <c r="GP193" s="269" t="s">
        <v>335</v>
      </c>
      <c r="GQ193" s="269" t="s">
        <v>0</v>
      </c>
      <c r="GR193" s="269" t="s">
        <v>0</v>
      </c>
      <c r="GS193" s="269" t="s">
        <v>0</v>
      </c>
      <c r="GT193" s="269" t="s">
        <v>0</v>
      </c>
      <c r="GV193" s="235"/>
      <c r="GW193" s="235"/>
      <c r="GX193" s="235"/>
      <c r="GY193" s="269"/>
      <c r="GZ193" s="235"/>
      <c r="HA193" s="269"/>
      <c r="HB193" s="322"/>
      <c r="HC193" s="269"/>
    </row>
    <row r="194" spans="1:211" s="233" customFormat="1" ht="22.5" x14ac:dyDescent="0.25">
      <c r="A194" s="278"/>
      <c r="B194" s="279" t="s">
        <v>147</v>
      </c>
      <c r="C194" s="472" t="s">
        <v>148</v>
      </c>
      <c r="D194" s="472"/>
      <c r="E194" s="472"/>
      <c r="F194" s="472"/>
      <c r="G194" s="472"/>
      <c r="H194" s="472"/>
      <c r="I194" s="472"/>
      <c r="J194" s="472"/>
      <c r="K194" s="472"/>
      <c r="L194" s="472"/>
      <c r="M194" s="472"/>
      <c r="N194" s="472"/>
      <c r="O194" s="472"/>
      <c r="P194" s="473"/>
      <c r="GO194" s="269"/>
      <c r="GP194" s="269"/>
      <c r="GQ194" s="269"/>
      <c r="GR194" s="269"/>
      <c r="GS194" s="269"/>
      <c r="GT194" s="269"/>
      <c r="GU194" s="280" t="s">
        <v>148</v>
      </c>
      <c r="GV194" s="235"/>
      <c r="GW194" s="235"/>
      <c r="GX194" s="235"/>
      <c r="GY194" s="269"/>
      <c r="GZ194" s="235"/>
      <c r="HA194" s="269"/>
      <c r="HB194" s="322"/>
      <c r="HC194" s="269"/>
    </row>
    <row r="195" spans="1:211" s="233" customFormat="1" ht="23.25" x14ac:dyDescent="0.25">
      <c r="A195" s="278"/>
      <c r="B195" s="279" t="s">
        <v>149</v>
      </c>
      <c r="C195" s="472" t="s">
        <v>150</v>
      </c>
      <c r="D195" s="472"/>
      <c r="E195" s="472"/>
      <c r="F195" s="472"/>
      <c r="G195" s="472"/>
      <c r="H195" s="472"/>
      <c r="I195" s="472"/>
      <c r="J195" s="472"/>
      <c r="K195" s="472"/>
      <c r="L195" s="472"/>
      <c r="M195" s="472"/>
      <c r="N195" s="472"/>
      <c r="O195" s="472"/>
      <c r="P195" s="473"/>
      <c r="GO195" s="269"/>
      <c r="GP195" s="269"/>
      <c r="GQ195" s="269"/>
      <c r="GR195" s="269"/>
      <c r="GS195" s="269"/>
      <c r="GT195" s="269"/>
      <c r="GU195" s="280" t="s">
        <v>150</v>
      </c>
      <c r="GV195" s="235"/>
      <c r="GW195" s="235"/>
      <c r="GX195" s="235"/>
      <c r="GY195" s="269"/>
      <c r="GZ195" s="235"/>
      <c r="HA195" s="269"/>
      <c r="HB195" s="322"/>
      <c r="HC195" s="269"/>
    </row>
    <row r="196" spans="1:211" s="233" customFormat="1" ht="15" x14ac:dyDescent="0.25">
      <c r="A196" s="281"/>
      <c r="B196" s="282" t="s">
        <v>13</v>
      </c>
      <c r="C196" s="452" t="s">
        <v>153</v>
      </c>
      <c r="D196" s="452"/>
      <c r="E196" s="452"/>
      <c r="F196" s="452"/>
      <c r="G196" s="452"/>
      <c r="H196" s="283" t="s">
        <v>154</v>
      </c>
      <c r="I196" s="284"/>
      <c r="J196" s="284"/>
      <c r="K196" s="285">
        <v>10.151999999999999</v>
      </c>
      <c r="L196" s="286"/>
      <c r="M196" s="284"/>
      <c r="N196" s="286"/>
      <c r="O196" s="284"/>
      <c r="P196" s="287">
        <v>4753.88</v>
      </c>
      <c r="GO196" s="269"/>
      <c r="GP196" s="269"/>
      <c r="GQ196" s="269"/>
      <c r="GR196" s="269"/>
      <c r="GS196" s="269"/>
      <c r="GT196" s="269"/>
      <c r="GV196" s="235" t="s">
        <v>153</v>
      </c>
      <c r="GW196" s="235"/>
      <c r="GX196" s="235"/>
      <c r="GY196" s="269"/>
      <c r="GZ196" s="235"/>
      <c r="HA196" s="269"/>
      <c r="HB196" s="322"/>
      <c r="HC196" s="269"/>
    </row>
    <row r="197" spans="1:211" s="233" customFormat="1" ht="15" x14ac:dyDescent="0.25">
      <c r="A197" s="288"/>
      <c r="B197" s="282" t="s">
        <v>279</v>
      </c>
      <c r="C197" s="452" t="s">
        <v>280</v>
      </c>
      <c r="D197" s="452"/>
      <c r="E197" s="452"/>
      <c r="F197" s="452"/>
      <c r="G197" s="452"/>
      <c r="H197" s="283" t="s">
        <v>154</v>
      </c>
      <c r="I197" s="289">
        <v>3.76</v>
      </c>
      <c r="J197" s="289">
        <v>1.35</v>
      </c>
      <c r="K197" s="285">
        <v>10.151999999999999</v>
      </c>
      <c r="L197" s="290"/>
      <c r="M197" s="291"/>
      <c r="N197" s="292">
        <v>468.27</v>
      </c>
      <c r="O197" s="284"/>
      <c r="P197" s="287">
        <v>4753.88</v>
      </c>
      <c r="Q197" s="293"/>
      <c r="R197" s="293"/>
      <c r="GO197" s="269"/>
      <c r="GP197" s="269"/>
      <c r="GQ197" s="269"/>
      <c r="GR197" s="269"/>
      <c r="GS197" s="269"/>
      <c r="GT197" s="269"/>
      <c r="GV197" s="235"/>
      <c r="GW197" s="235" t="s">
        <v>280</v>
      </c>
      <c r="GX197" s="235"/>
      <c r="GY197" s="269"/>
      <c r="GZ197" s="235"/>
      <c r="HA197" s="269"/>
      <c r="HB197" s="322"/>
      <c r="HC197" s="269"/>
    </row>
    <row r="198" spans="1:211" s="233" customFormat="1" ht="15" x14ac:dyDescent="0.25">
      <c r="A198" s="281"/>
      <c r="B198" s="282" t="s">
        <v>15</v>
      </c>
      <c r="C198" s="452" t="s">
        <v>157</v>
      </c>
      <c r="D198" s="452"/>
      <c r="E198" s="452"/>
      <c r="F198" s="452"/>
      <c r="G198" s="452"/>
      <c r="H198" s="283"/>
      <c r="I198" s="284"/>
      <c r="J198" s="284"/>
      <c r="K198" s="284"/>
      <c r="L198" s="286"/>
      <c r="M198" s="284"/>
      <c r="N198" s="286"/>
      <c r="O198" s="284"/>
      <c r="P198" s="287">
        <v>1439.35</v>
      </c>
      <c r="GO198" s="269"/>
      <c r="GP198" s="269"/>
      <c r="GQ198" s="269"/>
      <c r="GR198" s="269"/>
      <c r="GS198" s="269"/>
      <c r="GT198" s="269"/>
      <c r="GV198" s="235" t="s">
        <v>157</v>
      </c>
      <c r="GW198" s="235"/>
      <c r="GX198" s="235"/>
      <c r="GY198" s="269"/>
      <c r="GZ198" s="235"/>
      <c r="HA198" s="269"/>
      <c r="HB198" s="322"/>
      <c r="HC198" s="269"/>
    </row>
    <row r="199" spans="1:211" s="233" customFormat="1" ht="15" x14ac:dyDescent="0.25">
      <c r="A199" s="281"/>
      <c r="B199" s="282"/>
      <c r="C199" s="452" t="s">
        <v>158</v>
      </c>
      <c r="D199" s="452"/>
      <c r="E199" s="452"/>
      <c r="F199" s="452"/>
      <c r="G199" s="452"/>
      <c r="H199" s="283" t="s">
        <v>154</v>
      </c>
      <c r="I199" s="284"/>
      <c r="J199" s="284"/>
      <c r="K199" s="285">
        <v>2.8889999999999998</v>
      </c>
      <c r="L199" s="286"/>
      <c r="M199" s="284"/>
      <c r="N199" s="286"/>
      <c r="O199" s="284"/>
      <c r="P199" s="287">
        <v>1467.88</v>
      </c>
      <c r="GO199" s="269"/>
      <c r="GP199" s="269"/>
      <c r="GQ199" s="269"/>
      <c r="GR199" s="269"/>
      <c r="GS199" s="269"/>
      <c r="GT199" s="269"/>
      <c r="GV199" s="235" t="s">
        <v>158</v>
      </c>
      <c r="GW199" s="235"/>
      <c r="GX199" s="235"/>
      <c r="GY199" s="269"/>
      <c r="GZ199" s="235"/>
      <c r="HA199" s="269"/>
      <c r="HB199" s="322"/>
      <c r="HC199" s="269"/>
    </row>
    <row r="200" spans="1:211" s="233" customFormat="1" ht="15" x14ac:dyDescent="0.25">
      <c r="A200" s="288"/>
      <c r="B200" s="282" t="s">
        <v>198</v>
      </c>
      <c r="C200" s="452" t="s">
        <v>199</v>
      </c>
      <c r="D200" s="452"/>
      <c r="E200" s="452"/>
      <c r="F200" s="452"/>
      <c r="G200" s="452"/>
      <c r="H200" s="283" t="s">
        <v>161</v>
      </c>
      <c r="I200" s="289">
        <v>0.85</v>
      </c>
      <c r="J200" s="289">
        <v>1.35</v>
      </c>
      <c r="K200" s="285">
        <v>2.2949999999999999</v>
      </c>
      <c r="L200" s="297">
        <v>346.73</v>
      </c>
      <c r="M200" s="298">
        <v>1.37</v>
      </c>
      <c r="N200" s="292">
        <v>475.02</v>
      </c>
      <c r="O200" s="284"/>
      <c r="P200" s="287">
        <v>1090.17</v>
      </c>
      <c r="Q200" s="293"/>
      <c r="R200" s="293"/>
      <c r="GO200" s="269"/>
      <c r="GP200" s="269"/>
      <c r="GQ200" s="269"/>
      <c r="GR200" s="269"/>
      <c r="GS200" s="269"/>
      <c r="GT200" s="269"/>
      <c r="GV200" s="235"/>
      <c r="GW200" s="235" t="s">
        <v>199</v>
      </c>
      <c r="GX200" s="235"/>
      <c r="GY200" s="269"/>
      <c r="GZ200" s="235"/>
      <c r="HA200" s="269"/>
      <c r="HB200" s="322"/>
      <c r="HC200" s="269"/>
    </row>
    <row r="201" spans="1:211" s="233" customFormat="1" ht="15" x14ac:dyDescent="0.25">
      <c r="A201" s="294"/>
      <c r="B201" s="282" t="s">
        <v>166</v>
      </c>
      <c r="C201" s="452" t="s">
        <v>167</v>
      </c>
      <c r="D201" s="452"/>
      <c r="E201" s="452"/>
      <c r="F201" s="452"/>
      <c r="G201" s="452"/>
      <c r="H201" s="283" t="s">
        <v>154</v>
      </c>
      <c r="I201" s="289">
        <v>0.85</v>
      </c>
      <c r="J201" s="289">
        <v>1.35</v>
      </c>
      <c r="K201" s="285">
        <v>2.2949999999999999</v>
      </c>
      <c r="L201" s="286"/>
      <c r="M201" s="284"/>
      <c r="N201" s="295">
        <v>508.09</v>
      </c>
      <c r="O201" s="284"/>
      <c r="P201" s="287">
        <v>1166.07</v>
      </c>
      <c r="GO201" s="269"/>
      <c r="GP201" s="269"/>
      <c r="GQ201" s="269"/>
      <c r="GR201" s="269"/>
      <c r="GS201" s="269"/>
      <c r="GT201" s="269"/>
      <c r="GV201" s="235"/>
      <c r="GW201" s="235"/>
      <c r="GX201" s="235" t="s">
        <v>167</v>
      </c>
      <c r="GY201" s="269"/>
      <c r="GZ201" s="235"/>
      <c r="HA201" s="269"/>
      <c r="HB201" s="322"/>
      <c r="HC201" s="269"/>
    </row>
    <row r="202" spans="1:211" s="233" customFormat="1" ht="15" x14ac:dyDescent="0.25">
      <c r="A202" s="288"/>
      <c r="B202" s="282" t="s">
        <v>164</v>
      </c>
      <c r="C202" s="452" t="s">
        <v>165</v>
      </c>
      <c r="D202" s="452"/>
      <c r="E202" s="452"/>
      <c r="F202" s="452"/>
      <c r="G202" s="452"/>
      <c r="H202" s="283" t="s">
        <v>161</v>
      </c>
      <c r="I202" s="289">
        <v>0.22</v>
      </c>
      <c r="J202" s="289">
        <v>1.35</v>
      </c>
      <c r="K202" s="285">
        <v>0.59399999999999997</v>
      </c>
      <c r="L202" s="297">
        <v>477.92</v>
      </c>
      <c r="M202" s="298">
        <v>1.23</v>
      </c>
      <c r="N202" s="292">
        <v>587.84</v>
      </c>
      <c r="O202" s="284"/>
      <c r="P202" s="287">
        <v>349.18</v>
      </c>
      <c r="Q202" s="293"/>
      <c r="R202" s="293"/>
      <c r="GO202" s="269"/>
      <c r="GP202" s="269"/>
      <c r="GQ202" s="269"/>
      <c r="GR202" s="269"/>
      <c r="GS202" s="269"/>
      <c r="GT202" s="269"/>
      <c r="GV202" s="235"/>
      <c r="GW202" s="235" t="s">
        <v>165</v>
      </c>
      <c r="GX202" s="235"/>
      <c r="GY202" s="269"/>
      <c r="GZ202" s="235"/>
      <c r="HA202" s="269"/>
      <c r="HB202" s="322"/>
      <c r="HC202" s="269"/>
    </row>
    <row r="203" spans="1:211" s="233" customFormat="1" ht="15" x14ac:dyDescent="0.25">
      <c r="A203" s="294"/>
      <c r="B203" s="282" t="s">
        <v>166</v>
      </c>
      <c r="C203" s="452" t="s">
        <v>167</v>
      </c>
      <c r="D203" s="452"/>
      <c r="E203" s="452"/>
      <c r="F203" s="452"/>
      <c r="G203" s="452"/>
      <c r="H203" s="283" t="s">
        <v>154</v>
      </c>
      <c r="I203" s="289">
        <v>0.22</v>
      </c>
      <c r="J203" s="289">
        <v>1.35</v>
      </c>
      <c r="K203" s="285">
        <v>0.59399999999999997</v>
      </c>
      <c r="L203" s="286"/>
      <c r="M203" s="284"/>
      <c r="N203" s="295">
        <v>508.09</v>
      </c>
      <c r="O203" s="284"/>
      <c r="P203" s="296">
        <v>301.81</v>
      </c>
      <c r="GO203" s="269"/>
      <c r="GP203" s="269"/>
      <c r="GQ203" s="269"/>
      <c r="GR203" s="269"/>
      <c r="GS203" s="269"/>
      <c r="GT203" s="269"/>
      <c r="GV203" s="235"/>
      <c r="GW203" s="235"/>
      <c r="GX203" s="235" t="s">
        <v>167</v>
      </c>
      <c r="GY203" s="269"/>
      <c r="GZ203" s="235"/>
      <c r="HA203" s="269"/>
      <c r="HB203" s="322"/>
      <c r="HC203" s="269"/>
    </row>
    <row r="204" spans="1:211" s="233" customFormat="1" ht="15" x14ac:dyDescent="0.25">
      <c r="A204" s="281"/>
      <c r="B204" s="282" t="s">
        <v>19</v>
      </c>
      <c r="C204" s="452" t="s">
        <v>168</v>
      </c>
      <c r="D204" s="452"/>
      <c r="E204" s="452"/>
      <c r="F204" s="452"/>
      <c r="G204" s="452"/>
      <c r="H204" s="283"/>
      <c r="I204" s="284"/>
      <c r="J204" s="284"/>
      <c r="K204" s="284"/>
      <c r="L204" s="286"/>
      <c r="M204" s="284"/>
      <c r="N204" s="286"/>
      <c r="O204" s="284"/>
      <c r="P204" s="296">
        <v>106.89</v>
      </c>
      <c r="GO204" s="269"/>
      <c r="GP204" s="269"/>
      <c r="GQ204" s="269"/>
      <c r="GR204" s="269"/>
      <c r="GS204" s="269"/>
      <c r="GT204" s="269"/>
      <c r="GV204" s="235" t="s">
        <v>168</v>
      </c>
      <c r="GW204" s="235"/>
      <c r="GX204" s="235"/>
      <c r="GY204" s="269"/>
      <c r="GZ204" s="235"/>
      <c r="HA204" s="269"/>
      <c r="HB204" s="322"/>
      <c r="HC204" s="269"/>
    </row>
    <row r="205" spans="1:211" s="233" customFormat="1" ht="15" x14ac:dyDescent="0.25">
      <c r="A205" s="288"/>
      <c r="B205" s="282" t="s">
        <v>169</v>
      </c>
      <c r="C205" s="452" t="s">
        <v>170</v>
      </c>
      <c r="D205" s="452"/>
      <c r="E205" s="452"/>
      <c r="F205" s="452"/>
      <c r="G205" s="452"/>
      <c r="H205" s="283" t="s">
        <v>171</v>
      </c>
      <c r="I205" s="312">
        <v>0.1</v>
      </c>
      <c r="J205" s="284"/>
      <c r="K205" s="312">
        <v>0.2</v>
      </c>
      <c r="L205" s="297">
        <v>238.29</v>
      </c>
      <c r="M205" s="298">
        <v>1.53</v>
      </c>
      <c r="N205" s="292">
        <v>364.58</v>
      </c>
      <c r="O205" s="284"/>
      <c r="P205" s="287">
        <v>72.92</v>
      </c>
      <c r="Q205" s="293"/>
      <c r="R205" s="293"/>
      <c r="GO205" s="269"/>
      <c r="GP205" s="269"/>
      <c r="GQ205" s="269"/>
      <c r="GR205" s="269"/>
      <c r="GS205" s="269"/>
      <c r="GT205" s="269"/>
      <c r="GV205" s="235"/>
      <c r="GW205" s="235" t="s">
        <v>170</v>
      </c>
      <c r="GX205" s="235"/>
      <c r="GY205" s="269"/>
      <c r="GZ205" s="235"/>
      <c r="HA205" s="269"/>
      <c r="HB205" s="322"/>
      <c r="HC205" s="269"/>
    </row>
    <row r="206" spans="1:211" s="233" customFormat="1" ht="15" x14ac:dyDescent="0.25">
      <c r="A206" s="288"/>
      <c r="B206" s="282" t="s">
        <v>172</v>
      </c>
      <c r="C206" s="452" t="s">
        <v>173</v>
      </c>
      <c r="D206" s="452"/>
      <c r="E206" s="452"/>
      <c r="F206" s="452"/>
      <c r="G206" s="452"/>
      <c r="H206" s="283" t="s">
        <v>171</v>
      </c>
      <c r="I206" s="289">
        <v>0.03</v>
      </c>
      <c r="J206" s="284"/>
      <c r="K206" s="289">
        <v>0.06</v>
      </c>
      <c r="L206" s="297">
        <v>58.53</v>
      </c>
      <c r="M206" s="298">
        <v>1.53</v>
      </c>
      <c r="N206" s="292">
        <v>89.55</v>
      </c>
      <c r="O206" s="284"/>
      <c r="P206" s="287">
        <v>5.37</v>
      </c>
      <c r="Q206" s="293"/>
      <c r="R206" s="293"/>
      <c r="GO206" s="269"/>
      <c r="GP206" s="269"/>
      <c r="GQ206" s="269"/>
      <c r="GR206" s="269"/>
      <c r="GS206" s="269"/>
      <c r="GT206" s="269"/>
      <c r="GV206" s="235"/>
      <c r="GW206" s="235" t="s">
        <v>173</v>
      </c>
      <c r="GX206" s="235"/>
      <c r="GY206" s="269"/>
      <c r="GZ206" s="235"/>
      <c r="HA206" s="269"/>
      <c r="HB206" s="322"/>
      <c r="HC206" s="269"/>
    </row>
    <row r="207" spans="1:211" s="233" customFormat="1" ht="15" x14ac:dyDescent="0.25">
      <c r="A207" s="288"/>
      <c r="B207" s="282" t="s">
        <v>174</v>
      </c>
      <c r="C207" s="452" t="s">
        <v>175</v>
      </c>
      <c r="D207" s="452"/>
      <c r="E207" s="452"/>
      <c r="F207" s="452"/>
      <c r="G207" s="452"/>
      <c r="H207" s="283" t="s">
        <v>171</v>
      </c>
      <c r="I207" s="289">
        <v>0.02</v>
      </c>
      <c r="J207" s="284"/>
      <c r="K207" s="289">
        <v>0.04</v>
      </c>
      <c r="L207" s="297">
        <v>56.11</v>
      </c>
      <c r="M207" s="298">
        <v>1.42</v>
      </c>
      <c r="N207" s="292">
        <v>79.680000000000007</v>
      </c>
      <c r="O207" s="284"/>
      <c r="P207" s="287">
        <v>3.19</v>
      </c>
      <c r="Q207" s="293"/>
      <c r="R207" s="293"/>
      <c r="GO207" s="269"/>
      <c r="GP207" s="269"/>
      <c r="GQ207" s="269"/>
      <c r="GR207" s="269"/>
      <c r="GS207" s="269"/>
      <c r="GT207" s="269"/>
      <c r="GV207" s="235"/>
      <c r="GW207" s="235" t="s">
        <v>175</v>
      </c>
      <c r="GX207" s="235"/>
      <c r="GY207" s="269"/>
      <c r="GZ207" s="235"/>
      <c r="HA207" s="269"/>
      <c r="HB207" s="322"/>
      <c r="HC207" s="269"/>
    </row>
    <row r="208" spans="1:211" s="233" customFormat="1" ht="15" x14ac:dyDescent="0.25">
      <c r="A208" s="288"/>
      <c r="B208" s="282" t="s">
        <v>176</v>
      </c>
      <c r="C208" s="452" t="s">
        <v>177</v>
      </c>
      <c r="D208" s="452"/>
      <c r="E208" s="452"/>
      <c r="F208" s="452"/>
      <c r="G208" s="452"/>
      <c r="H208" s="283" t="s">
        <v>178</v>
      </c>
      <c r="I208" s="314">
        <v>1E-4</v>
      </c>
      <c r="J208" s="284"/>
      <c r="K208" s="314">
        <v>2.0000000000000001E-4</v>
      </c>
      <c r="L208" s="290"/>
      <c r="M208" s="291"/>
      <c r="N208" s="292">
        <v>99052.03</v>
      </c>
      <c r="O208" s="284"/>
      <c r="P208" s="287">
        <v>19.809999999999999</v>
      </c>
      <c r="Q208" s="293"/>
      <c r="R208" s="293"/>
      <c r="GO208" s="269"/>
      <c r="GP208" s="269"/>
      <c r="GQ208" s="269"/>
      <c r="GR208" s="269"/>
      <c r="GS208" s="269"/>
      <c r="GT208" s="269"/>
      <c r="GV208" s="235"/>
      <c r="GW208" s="235" t="s">
        <v>177</v>
      </c>
      <c r="GX208" s="235"/>
      <c r="GY208" s="269"/>
      <c r="GZ208" s="235"/>
      <c r="HA208" s="269"/>
      <c r="HB208" s="322"/>
      <c r="HC208" s="269"/>
    </row>
    <row r="209" spans="1:212" s="233" customFormat="1" ht="15" x14ac:dyDescent="0.25">
      <c r="A209" s="288"/>
      <c r="B209" s="282" t="s">
        <v>179</v>
      </c>
      <c r="C209" s="452" t="s">
        <v>180</v>
      </c>
      <c r="D209" s="452"/>
      <c r="E209" s="452"/>
      <c r="F209" s="452"/>
      <c r="G209" s="452"/>
      <c r="H209" s="283" t="s">
        <v>171</v>
      </c>
      <c r="I209" s="289">
        <v>0.03</v>
      </c>
      <c r="J209" s="284"/>
      <c r="K209" s="289">
        <v>0.06</v>
      </c>
      <c r="L209" s="297">
        <v>60.6</v>
      </c>
      <c r="M209" s="298">
        <v>1.54</v>
      </c>
      <c r="N209" s="292">
        <v>93.32</v>
      </c>
      <c r="O209" s="284"/>
      <c r="P209" s="287">
        <v>5.6</v>
      </c>
      <c r="Q209" s="293"/>
      <c r="R209" s="293"/>
      <c r="GO209" s="269"/>
      <c r="GP209" s="269"/>
      <c r="GQ209" s="269"/>
      <c r="GR209" s="269"/>
      <c r="GS209" s="269"/>
      <c r="GT209" s="269"/>
      <c r="GV209" s="235"/>
      <c r="GW209" s="235" t="s">
        <v>180</v>
      </c>
      <c r="GX209" s="235"/>
      <c r="GY209" s="269"/>
      <c r="GZ209" s="235"/>
      <c r="HA209" s="269"/>
      <c r="HB209" s="322"/>
      <c r="HC209" s="269"/>
    </row>
    <row r="210" spans="1:212" s="233" customFormat="1" ht="15" x14ac:dyDescent="0.25">
      <c r="A210" s="315" t="s">
        <v>283</v>
      </c>
      <c r="B210" s="316" t="s">
        <v>284</v>
      </c>
      <c r="C210" s="482" t="s">
        <v>285</v>
      </c>
      <c r="D210" s="482"/>
      <c r="E210" s="482"/>
      <c r="F210" s="482"/>
      <c r="G210" s="482"/>
      <c r="H210" s="317" t="s">
        <v>171</v>
      </c>
      <c r="I210" s="318">
        <v>0</v>
      </c>
      <c r="J210" s="319"/>
      <c r="K210" s="318">
        <v>0</v>
      </c>
      <c r="L210" s="320"/>
      <c r="M210" s="319"/>
      <c r="N210" s="320"/>
      <c r="O210" s="319"/>
      <c r="P210" s="321"/>
      <c r="GO210" s="269"/>
      <c r="GP210" s="269"/>
      <c r="GQ210" s="269"/>
      <c r="GR210" s="269"/>
      <c r="GS210" s="269"/>
      <c r="GT210" s="269"/>
      <c r="GV210" s="235"/>
      <c r="GW210" s="235"/>
      <c r="GX210" s="235"/>
      <c r="GY210" s="269"/>
      <c r="GZ210" s="235"/>
      <c r="HA210" s="269"/>
      <c r="HB210" s="322" t="s">
        <v>285</v>
      </c>
      <c r="HC210" s="269"/>
    </row>
    <row r="211" spans="1:212" s="233" customFormat="1" ht="15" x14ac:dyDescent="0.25">
      <c r="A211" s="315" t="s">
        <v>283</v>
      </c>
      <c r="B211" s="316" t="s">
        <v>290</v>
      </c>
      <c r="C211" s="482" t="s">
        <v>291</v>
      </c>
      <c r="D211" s="482"/>
      <c r="E211" s="482"/>
      <c r="F211" s="482"/>
      <c r="G211" s="482"/>
      <c r="H211" s="317" t="s">
        <v>171</v>
      </c>
      <c r="I211" s="318">
        <v>0</v>
      </c>
      <c r="J211" s="319"/>
      <c r="K211" s="318">
        <v>0</v>
      </c>
      <c r="L211" s="320"/>
      <c r="M211" s="319"/>
      <c r="N211" s="320"/>
      <c r="O211" s="319"/>
      <c r="P211" s="321"/>
      <c r="GO211" s="269"/>
      <c r="GP211" s="269"/>
      <c r="GQ211" s="269"/>
      <c r="GR211" s="269"/>
      <c r="GS211" s="269"/>
      <c r="GT211" s="269"/>
      <c r="GV211" s="235"/>
      <c r="GW211" s="235"/>
      <c r="GX211" s="235"/>
      <c r="GY211" s="269"/>
      <c r="GZ211" s="235"/>
      <c r="HA211" s="269"/>
      <c r="HB211" s="322" t="s">
        <v>291</v>
      </c>
      <c r="HC211" s="269"/>
    </row>
    <row r="212" spans="1:212" s="233" customFormat="1" ht="15" x14ac:dyDescent="0.25">
      <c r="A212" s="315" t="s">
        <v>283</v>
      </c>
      <c r="B212" s="316" t="s">
        <v>292</v>
      </c>
      <c r="C212" s="482" t="s">
        <v>293</v>
      </c>
      <c r="D212" s="482"/>
      <c r="E212" s="482"/>
      <c r="F212" s="482"/>
      <c r="G212" s="482"/>
      <c r="H212" s="317" t="s">
        <v>178</v>
      </c>
      <c r="I212" s="318">
        <v>0</v>
      </c>
      <c r="J212" s="319"/>
      <c r="K212" s="318">
        <v>0</v>
      </c>
      <c r="L212" s="320"/>
      <c r="M212" s="319"/>
      <c r="N212" s="320"/>
      <c r="O212" s="319"/>
      <c r="P212" s="321"/>
      <c r="GO212" s="269"/>
      <c r="GP212" s="269"/>
      <c r="GQ212" s="269"/>
      <c r="GR212" s="269"/>
      <c r="GS212" s="269"/>
      <c r="GT212" s="269"/>
      <c r="GV212" s="235"/>
      <c r="GW212" s="235"/>
      <c r="GX212" s="235"/>
      <c r="GY212" s="269"/>
      <c r="GZ212" s="235"/>
      <c r="HA212" s="269"/>
      <c r="HB212" s="322" t="s">
        <v>293</v>
      </c>
      <c r="HC212" s="269"/>
    </row>
    <row r="213" spans="1:212" s="233" customFormat="1" ht="15" x14ac:dyDescent="0.25">
      <c r="A213" s="315" t="s">
        <v>283</v>
      </c>
      <c r="B213" s="316" t="s">
        <v>294</v>
      </c>
      <c r="C213" s="482" t="s">
        <v>307</v>
      </c>
      <c r="D213" s="482"/>
      <c r="E213" s="482"/>
      <c r="F213" s="482"/>
      <c r="G213" s="482"/>
      <c r="H213" s="317" t="s">
        <v>189</v>
      </c>
      <c r="I213" s="318">
        <v>0</v>
      </c>
      <c r="J213" s="319"/>
      <c r="K213" s="318">
        <v>0</v>
      </c>
      <c r="L213" s="320"/>
      <c r="M213" s="319"/>
      <c r="N213" s="320"/>
      <c r="O213" s="319"/>
      <c r="P213" s="321"/>
      <c r="GO213" s="269"/>
      <c r="GP213" s="269"/>
      <c r="GQ213" s="269"/>
      <c r="GR213" s="269"/>
      <c r="GS213" s="269"/>
      <c r="GT213" s="269"/>
      <c r="GV213" s="235"/>
      <c r="GW213" s="235"/>
      <c r="GX213" s="235"/>
      <c r="GY213" s="269"/>
      <c r="GZ213" s="235"/>
      <c r="HA213" s="269"/>
      <c r="HB213" s="322" t="s">
        <v>307</v>
      </c>
      <c r="HC213" s="269"/>
    </row>
    <row r="214" spans="1:212" s="233" customFormat="1" ht="15" x14ac:dyDescent="0.25">
      <c r="A214" s="315" t="s">
        <v>283</v>
      </c>
      <c r="B214" s="316" t="s">
        <v>308</v>
      </c>
      <c r="C214" s="482" t="s">
        <v>303</v>
      </c>
      <c r="D214" s="482"/>
      <c r="E214" s="482"/>
      <c r="F214" s="482"/>
      <c r="G214" s="482"/>
      <c r="H214" s="317" t="s">
        <v>171</v>
      </c>
      <c r="I214" s="318">
        <v>0</v>
      </c>
      <c r="J214" s="319"/>
      <c r="K214" s="318">
        <v>0</v>
      </c>
      <c r="L214" s="320"/>
      <c r="M214" s="319"/>
      <c r="N214" s="320"/>
      <c r="O214" s="319"/>
      <c r="P214" s="321"/>
      <c r="GO214" s="269"/>
      <c r="GP214" s="269"/>
      <c r="GQ214" s="269"/>
      <c r="GR214" s="269"/>
      <c r="GS214" s="269"/>
      <c r="GT214" s="269"/>
      <c r="GV214" s="235"/>
      <c r="GW214" s="235"/>
      <c r="GX214" s="235"/>
      <c r="GY214" s="269"/>
      <c r="GZ214" s="235"/>
      <c r="HA214" s="269"/>
      <c r="HB214" s="322" t="s">
        <v>303</v>
      </c>
      <c r="HC214" s="269"/>
    </row>
    <row r="215" spans="1:212" s="233" customFormat="1" ht="15" x14ac:dyDescent="0.25">
      <c r="A215" s="299"/>
      <c r="B215" s="279"/>
      <c r="C215" s="481" t="s">
        <v>181</v>
      </c>
      <c r="D215" s="481"/>
      <c r="E215" s="481"/>
      <c r="F215" s="481"/>
      <c r="G215" s="481"/>
      <c r="H215" s="272"/>
      <c r="I215" s="273"/>
      <c r="J215" s="273"/>
      <c r="K215" s="273"/>
      <c r="L215" s="275"/>
      <c r="M215" s="273"/>
      <c r="N215" s="300"/>
      <c r="O215" s="273"/>
      <c r="P215" s="301">
        <v>7768</v>
      </c>
      <c r="Q215" s="293"/>
      <c r="R215" s="293"/>
      <c r="GO215" s="269"/>
      <c r="GP215" s="269"/>
      <c r="GQ215" s="269"/>
      <c r="GR215" s="269"/>
      <c r="GS215" s="269"/>
      <c r="GT215" s="269"/>
      <c r="GV215" s="235"/>
      <c r="GW215" s="235"/>
      <c r="GX215" s="235"/>
      <c r="GY215" s="269" t="s">
        <v>181</v>
      </c>
      <c r="GZ215" s="235"/>
      <c r="HA215" s="269"/>
      <c r="HB215" s="322"/>
      <c r="HC215" s="269"/>
    </row>
    <row r="216" spans="1:212" s="233" customFormat="1" ht="15" x14ac:dyDescent="0.25">
      <c r="A216" s="294"/>
      <c r="B216" s="282"/>
      <c r="C216" s="452" t="s">
        <v>182</v>
      </c>
      <c r="D216" s="452"/>
      <c r="E216" s="452"/>
      <c r="F216" s="452"/>
      <c r="G216" s="452"/>
      <c r="H216" s="283"/>
      <c r="I216" s="284"/>
      <c r="J216" s="284"/>
      <c r="K216" s="284"/>
      <c r="L216" s="286"/>
      <c r="M216" s="284"/>
      <c r="N216" s="286"/>
      <c r="O216" s="284"/>
      <c r="P216" s="287">
        <v>6221.76</v>
      </c>
      <c r="GO216" s="269"/>
      <c r="GP216" s="269"/>
      <c r="GQ216" s="269"/>
      <c r="GR216" s="269"/>
      <c r="GS216" s="269"/>
      <c r="GT216" s="269"/>
      <c r="GV216" s="235"/>
      <c r="GW216" s="235"/>
      <c r="GX216" s="235"/>
      <c r="GY216" s="269"/>
      <c r="GZ216" s="235" t="s">
        <v>182</v>
      </c>
      <c r="HA216" s="269"/>
      <c r="HB216" s="322"/>
      <c r="HC216" s="269"/>
    </row>
    <row r="217" spans="1:212" s="233" customFormat="1" ht="15" x14ac:dyDescent="0.25">
      <c r="A217" s="294"/>
      <c r="B217" s="282" t="s">
        <v>183</v>
      </c>
      <c r="C217" s="452" t="s">
        <v>184</v>
      </c>
      <c r="D217" s="452"/>
      <c r="E217" s="452"/>
      <c r="F217" s="452"/>
      <c r="G217" s="452"/>
      <c r="H217" s="283" t="s">
        <v>185</v>
      </c>
      <c r="I217" s="302">
        <v>103</v>
      </c>
      <c r="J217" s="284"/>
      <c r="K217" s="302">
        <v>103</v>
      </c>
      <c r="L217" s="286"/>
      <c r="M217" s="284"/>
      <c r="N217" s="286"/>
      <c r="O217" s="284"/>
      <c r="P217" s="287">
        <v>6408.41</v>
      </c>
      <c r="GO217" s="269"/>
      <c r="GP217" s="269"/>
      <c r="GQ217" s="269"/>
      <c r="GR217" s="269"/>
      <c r="GS217" s="269"/>
      <c r="GT217" s="269"/>
      <c r="GV217" s="235"/>
      <c r="GW217" s="235"/>
      <c r="GX217" s="235"/>
      <c r="GY217" s="269"/>
      <c r="GZ217" s="235" t="s">
        <v>184</v>
      </c>
      <c r="HA217" s="269"/>
      <c r="HB217" s="322"/>
      <c r="HC217" s="269"/>
    </row>
    <row r="218" spans="1:212" s="233" customFormat="1" ht="15" x14ac:dyDescent="0.25">
      <c r="A218" s="294"/>
      <c r="B218" s="282" t="s">
        <v>186</v>
      </c>
      <c r="C218" s="452" t="s">
        <v>187</v>
      </c>
      <c r="D218" s="452"/>
      <c r="E218" s="452"/>
      <c r="F218" s="452"/>
      <c r="G218" s="452"/>
      <c r="H218" s="283" t="s">
        <v>185</v>
      </c>
      <c r="I218" s="302">
        <v>60</v>
      </c>
      <c r="J218" s="284"/>
      <c r="K218" s="302">
        <v>60</v>
      </c>
      <c r="L218" s="286"/>
      <c r="M218" s="284"/>
      <c r="N218" s="286"/>
      <c r="O218" s="284"/>
      <c r="P218" s="287">
        <v>3733.06</v>
      </c>
      <c r="GO218" s="269"/>
      <c r="GP218" s="269"/>
      <c r="GQ218" s="269"/>
      <c r="GR218" s="269"/>
      <c r="GS218" s="269"/>
      <c r="GT218" s="269"/>
      <c r="GV218" s="235"/>
      <c r="GW218" s="235"/>
      <c r="GX218" s="235"/>
      <c r="GY218" s="269"/>
      <c r="GZ218" s="235" t="s">
        <v>187</v>
      </c>
      <c r="HA218" s="269"/>
      <c r="HB218" s="322"/>
      <c r="HC218" s="269"/>
    </row>
    <row r="219" spans="1:212" s="233" customFormat="1" ht="15" x14ac:dyDescent="0.25">
      <c r="A219" s="303"/>
      <c r="B219" s="304"/>
      <c r="C219" s="481" t="s">
        <v>188</v>
      </c>
      <c r="D219" s="481"/>
      <c r="E219" s="481"/>
      <c r="F219" s="481"/>
      <c r="G219" s="481"/>
      <c r="H219" s="272"/>
      <c r="I219" s="273"/>
      <c r="J219" s="273"/>
      <c r="K219" s="273"/>
      <c r="L219" s="275"/>
      <c r="M219" s="273"/>
      <c r="N219" s="300">
        <v>8954.74</v>
      </c>
      <c r="O219" s="273"/>
      <c r="P219" s="301">
        <v>17909.47</v>
      </c>
      <c r="GO219" s="269"/>
      <c r="GP219" s="269"/>
      <c r="GQ219" s="269"/>
      <c r="GR219" s="269"/>
      <c r="GS219" s="269"/>
      <c r="GT219" s="269"/>
      <c r="GV219" s="235"/>
      <c r="GW219" s="235"/>
      <c r="GX219" s="235"/>
      <c r="GY219" s="269"/>
      <c r="GZ219" s="235"/>
      <c r="HA219" s="269" t="s">
        <v>188</v>
      </c>
      <c r="HB219" s="322"/>
      <c r="HC219" s="269"/>
    </row>
    <row r="220" spans="1:212" s="233" customFormat="1" ht="0.75" customHeight="1" x14ac:dyDescent="0.25">
      <c r="A220" s="305"/>
      <c r="B220" s="306"/>
      <c r="C220" s="306"/>
      <c r="D220" s="306"/>
      <c r="E220" s="306"/>
      <c r="F220" s="306"/>
      <c r="G220" s="306"/>
      <c r="H220" s="307"/>
      <c r="I220" s="308"/>
      <c r="J220" s="308"/>
      <c r="K220" s="308"/>
      <c r="L220" s="309"/>
      <c r="M220" s="308"/>
      <c r="N220" s="309"/>
      <c r="O220" s="308"/>
      <c r="P220" s="310"/>
      <c r="GO220" s="269"/>
      <c r="GP220" s="269"/>
      <c r="GQ220" s="269"/>
      <c r="GR220" s="269"/>
      <c r="GS220" s="269"/>
      <c r="GT220" s="269"/>
      <c r="GV220" s="235"/>
      <c r="GW220" s="235"/>
      <c r="GX220" s="235"/>
      <c r="GY220" s="269"/>
      <c r="GZ220" s="235"/>
      <c r="HA220" s="269"/>
      <c r="HB220" s="322"/>
      <c r="HC220" s="269"/>
    </row>
    <row r="221" spans="1:212" s="233" customFormat="1" ht="15" x14ac:dyDescent="0.25">
      <c r="A221" s="270" t="s">
        <v>240</v>
      </c>
      <c r="B221" s="271" t="s">
        <v>336</v>
      </c>
      <c r="C221" s="480" t="s">
        <v>285</v>
      </c>
      <c r="D221" s="480"/>
      <c r="E221" s="480"/>
      <c r="F221" s="480"/>
      <c r="G221" s="480"/>
      <c r="H221" s="272" t="s">
        <v>171</v>
      </c>
      <c r="I221" s="273">
        <v>0.32129999999999997</v>
      </c>
      <c r="J221" s="274">
        <v>1</v>
      </c>
      <c r="K221" s="328">
        <v>0.32129999999999997</v>
      </c>
      <c r="L221" s="311">
        <v>174.93</v>
      </c>
      <c r="M221" s="329">
        <v>1.17</v>
      </c>
      <c r="N221" s="330">
        <v>204.67</v>
      </c>
      <c r="O221" s="273"/>
      <c r="P221" s="331">
        <v>65.760000000000005</v>
      </c>
      <c r="GO221" s="269"/>
      <c r="GP221" s="269" t="s">
        <v>285</v>
      </c>
      <c r="GQ221" s="269" t="s">
        <v>0</v>
      </c>
      <c r="GR221" s="269" t="s">
        <v>0</v>
      </c>
      <c r="GS221" s="269" t="s">
        <v>0</v>
      </c>
      <c r="GT221" s="269" t="s">
        <v>0</v>
      </c>
      <c r="GV221" s="235"/>
      <c r="GW221" s="235"/>
      <c r="GX221" s="235"/>
      <c r="GY221" s="269"/>
      <c r="GZ221" s="235"/>
      <c r="HA221" s="269"/>
      <c r="HB221" s="322"/>
      <c r="HC221" s="269"/>
    </row>
    <row r="222" spans="1:212" s="233" customFormat="1" ht="15" x14ac:dyDescent="0.25">
      <c r="A222" s="303"/>
      <c r="B222" s="304"/>
      <c r="C222" s="481" t="s">
        <v>188</v>
      </c>
      <c r="D222" s="481"/>
      <c r="E222" s="481"/>
      <c r="F222" s="481"/>
      <c r="G222" s="481"/>
      <c r="H222" s="272"/>
      <c r="I222" s="273"/>
      <c r="J222" s="273"/>
      <c r="K222" s="273"/>
      <c r="L222" s="275"/>
      <c r="M222" s="273"/>
      <c r="N222" s="275"/>
      <c r="O222" s="273"/>
      <c r="P222" s="331">
        <v>65.760000000000005</v>
      </c>
      <c r="GO222" s="269"/>
      <c r="GP222" s="269"/>
      <c r="GQ222" s="269"/>
      <c r="GR222" s="269"/>
      <c r="GS222" s="269"/>
      <c r="GT222" s="269"/>
      <c r="GV222" s="235"/>
      <c r="GW222" s="235"/>
      <c r="GX222" s="235"/>
      <c r="GY222" s="269"/>
      <c r="GZ222" s="235"/>
      <c r="HA222" s="269" t="s">
        <v>188</v>
      </c>
      <c r="HB222" s="322"/>
      <c r="HC222" s="269"/>
    </row>
    <row r="223" spans="1:212" s="233" customFormat="1" ht="0.75" customHeight="1" x14ac:dyDescent="0.25">
      <c r="A223" s="305"/>
      <c r="B223" s="306"/>
      <c r="C223" s="306"/>
      <c r="D223" s="306"/>
      <c r="E223" s="306"/>
      <c r="F223" s="306"/>
      <c r="G223" s="306"/>
      <c r="H223" s="307"/>
      <c r="I223" s="308"/>
      <c r="J223" s="308"/>
      <c r="K223" s="308"/>
      <c r="L223" s="309"/>
      <c r="M223" s="308"/>
      <c r="N223" s="309"/>
      <c r="O223" s="308"/>
      <c r="P223" s="310"/>
      <c r="GO223" s="269"/>
      <c r="GP223" s="269"/>
      <c r="GQ223" s="269"/>
      <c r="GR223" s="269"/>
      <c r="GS223" s="269"/>
      <c r="GT223" s="269"/>
      <c r="GV223" s="235"/>
      <c r="GW223" s="235"/>
      <c r="GX223" s="235"/>
      <c r="GY223" s="269"/>
      <c r="GZ223" s="235"/>
      <c r="HA223" s="269"/>
      <c r="HB223" s="322"/>
      <c r="HC223" s="269"/>
    </row>
    <row r="224" spans="1:212" s="233" customFormat="1" ht="15" x14ac:dyDescent="0.25">
      <c r="A224" s="299"/>
      <c r="B224" s="332"/>
      <c r="C224" s="484" t="s">
        <v>337</v>
      </c>
      <c r="D224" s="484"/>
      <c r="E224" s="484"/>
      <c r="F224" s="484"/>
      <c r="G224" s="484"/>
      <c r="H224" s="484"/>
      <c r="I224" s="484"/>
      <c r="J224" s="484"/>
      <c r="K224" s="484"/>
      <c r="L224" s="484"/>
      <c r="M224" s="484"/>
      <c r="N224" s="484"/>
      <c r="O224" s="484"/>
      <c r="P224" s="333"/>
      <c r="Q224" s="334"/>
      <c r="R224" s="335"/>
      <c r="GO224" s="269"/>
      <c r="GP224" s="269"/>
      <c r="GQ224" s="269"/>
      <c r="GR224" s="269"/>
      <c r="GS224" s="269"/>
      <c r="GT224" s="269"/>
      <c r="GV224" s="235"/>
      <c r="GW224" s="235"/>
      <c r="GX224" s="235"/>
      <c r="GY224" s="269"/>
      <c r="GZ224" s="235"/>
      <c r="HA224" s="269"/>
      <c r="HB224" s="322"/>
      <c r="HC224" s="269"/>
      <c r="HD224" s="269" t="s">
        <v>337</v>
      </c>
    </row>
    <row r="225" spans="1:213" s="233" customFormat="1" ht="15" x14ac:dyDescent="0.25">
      <c r="A225" s="299"/>
      <c r="B225" s="279"/>
      <c r="C225" s="483" t="s">
        <v>205</v>
      </c>
      <c r="D225" s="483"/>
      <c r="E225" s="483"/>
      <c r="F225" s="483"/>
      <c r="G225" s="483"/>
      <c r="H225" s="483"/>
      <c r="I225" s="483"/>
      <c r="J225" s="483"/>
      <c r="K225" s="483"/>
      <c r="L225" s="483"/>
      <c r="M225" s="483"/>
      <c r="N225" s="483"/>
      <c r="O225" s="483"/>
      <c r="P225" s="336">
        <v>82019.77</v>
      </c>
      <c r="GO225" s="269"/>
      <c r="GP225" s="269"/>
      <c r="GQ225" s="269"/>
      <c r="GR225" s="269"/>
      <c r="GS225" s="269"/>
      <c r="GT225" s="269"/>
      <c r="GV225" s="235"/>
      <c r="GW225" s="235"/>
      <c r="GX225" s="235"/>
      <c r="GY225" s="269"/>
      <c r="GZ225" s="235"/>
      <c r="HA225" s="269"/>
      <c r="HB225" s="322"/>
      <c r="HC225" s="269"/>
      <c r="HD225" s="269"/>
      <c r="HE225" s="280" t="s">
        <v>205</v>
      </c>
    </row>
    <row r="226" spans="1:213" s="233" customFormat="1" ht="15" x14ac:dyDescent="0.25">
      <c r="A226" s="299"/>
      <c r="B226" s="279"/>
      <c r="C226" s="483" t="s">
        <v>206</v>
      </c>
      <c r="D226" s="483"/>
      <c r="E226" s="483"/>
      <c r="F226" s="483"/>
      <c r="G226" s="483"/>
      <c r="H226" s="483"/>
      <c r="I226" s="483"/>
      <c r="J226" s="483"/>
      <c r="K226" s="483"/>
      <c r="L226" s="483"/>
      <c r="M226" s="483"/>
      <c r="N226" s="483"/>
      <c r="O226" s="483"/>
      <c r="P226" s="337"/>
      <c r="GO226" s="269"/>
      <c r="GP226" s="269"/>
      <c r="GQ226" s="269"/>
      <c r="GR226" s="269"/>
      <c r="GS226" s="269"/>
      <c r="GT226" s="269"/>
      <c r="GV226" s="235"/>
      <c r="GW226" s="235"/>
      <c r="GX226" s="235"/>
      <c r="GY226" s="269"/>
      <c r="GZ226" s="235"/>
      <c r="HA226" s="269"/>
      <c r="HB226" s="322"/>
      <c r="HC226" s="269"/>
      <c r="HD226" s="269"/>
      <c r="HE226" s="280" t="s">
        <v>206</v>
      </c>
    </row>
    <row r="227" spans="1:213" s="233" customFormat="1" ht="15" x14ac:dyDescent="0.25">
      <c r="A227" s="299"/>
      <c r="B227" s="279"/>
      <c r="C227" s="483" t="s">
        <v>207</v>
      </c>
      <c r="D227" s="483"/>
      <c r="E227" s="483"/>
      <c r="F227" s="483"/>
      <c r="G227" s="483"/>
      <c r="H227" s="483"/>
      <c r="I227" s="483"/>
      <c r="J227" s="483"/>
      <c r="K227" s="483"/>
      <c r="L227" s="483"/>
      <c r="M227" s="483"/>
      <c r="N227" s="483"/>
      <c r="O227" s="483"/>
      <c r="P227" s="336">
        <v>43152.28</v>
      </c>
      <c r="GO227" s="269"/>
      <c r="GP227" s="269"/>
      <c r="GQ227" s="269"/>
      <c r="GR227" s="269"/>
      <c r="GS227" s="269"/>
      <c r="GT227" s="269"/>
      <c r="GV227" s="235"/>
      <c r="GW227" s="235"/>
      <c r="GX227" s="235"/>
      <c r="GY227" s="269"/>
      <c r="GZ227" s="235"/>
      <c r="HA227" s="269"/>
      <c r="HB227" s="322"/>
      <c r="HC227" s="269"/>
      <c r="HD227" s="269"/>
      <c r="HE227" s="280" t="s">
        <v>207</v>
      </c>
    </row>
    <row r="228" spans="1:213" s="233" customFormat="1" ht="15" x14ac:dyDescent="0.25">
      <c r="A228" s="299"/>
      <c r="B228" s="279"/>
      <c r="C228" s="483" t="s">
        <v>208</v>
      </c>
      <c r="D228" s="483"/>
      <c r="E228" s="483"/>
      <c r="F228" s="483"/>
      <c r="G228" s="483"/>
      <c r="H228" s="483"/>
      <c r="I228" s="483"/>
      <c r="J228" s="483"/>
      <c r="K228" s="483"/>
      <c r="L228" s="483"/>
      <c r="M228" s="483"/>
      <c r="N228" s="483"/>
      <c r="O228" s="483"/>
      <c r="P228" s="336">
        <v>25200.48</v>
      </c>
      <c r="GO228" s="269"/>
      <c r="GP228" s="269"/>
      <c r="GQ228" s="269"/>
      <c r="GR228" s="269"/>
      <c r="GS228" s="269"/>
      <c r="GT228" s="269"/>
      <c r="GV228" s="235"/>
      <c r="GW228" s="235"/>
      <c r="GX228" s="235"/>
      <c r="GY228" s="269"/>
      <c r="GZ228" s="235"/>
      <c r="HA228" s="269"/>
      <c r="HB228" s="322"/>
      <c r="HC228" s="269"/>
      <c r="HD228" s="269"/>
      <c r="HE228" s="280" t="s">
        <v>208</v>
      </c>
    </row>
    <row r="229" spans="1:213" s="233" customFormat="1" ht="15" x14ac:dyDescent="0.25">
      <c r="A229" s="299"/>
      <c r="B229" s="279"/>
      <c r="C229" s="483" t="s">
        <v>209</v>
      </c>
      <c r="D229" s="483"/>
      <c r="E229" s="483"/>
      <c r="F229" s="483"/>
      <c r="G229" s="483"/>
      <c r="H229" s="483"/>
      <c r="I229" s="483"/>
      <c r="J229" s="483"/>
      <c r="K229" s="483"/>
      <c r="L229" s="483"/>
      <c r="M229" s="483"/>
      <c r="N229" s="483"/>
      <c r="O229" s="483"/>
      <c r="P229" s="336">
        <v>12966.7</v>
      </c>
      <c r="GO229" s="269"/>
      <c r="GP229" s="269"/>
      <c r="GQ229" s="269"/>
      <c r="GR229" s="269"/>
      <c r="GS229" s="269"/>
      <c r="GT229" s="269"/>
      <c r="GV229" s="235"/>
      <c r="GW229" s="235"/>
      <c r="GX229" s="235"/>
      <c r="GY229" s="269"/>
      <c r="GZ229" s="235"/>
      <c r="HA229" s="269"/>
      <c r="HB229" s="322"/>
      <c r="HC229" s="269"/>
      <c r="HD229" s="269"/>
      <c r="HE229" s="280" t="s">
        <v>209</v>
      </c>
    </row>
    <row r="230" spans="1:213" s="233" customFormat="1" ht="15" x14ac:dyDescent="0.25">
      <c r="A230" s="299"/>
      <c r="B230" s="279"/>
      <c r="C230" s="483" t="s">
        <v>338</v>
      </c>
      <c r="D230" s="483"/>
      <c r="E230" s="483"/>
      <c r="F230" s="483"/>
      <c r="G230" s="483"/>
      <c r="H230" s="483"/>
      <c r="I230" s="483"/>
      <c r="J230" s="483"/>
      <c r="K230" s="483"/>
      <c r="L230" s="483"/>
      <c r="M230" s="483"/>
      <c r="N230" s="483"/>
      <c r="O230" s="483"/>
      <c r="P230" s="338">
        <v>700.31</v>
      </c>
      <c r="GO230" s="269"/>
      <c r="GP230" s="269"/>
      <c r="GQ230" s="269"/>
      <c r="GR230" s="269"/>
      <c r="GS230" s="269"/>
      <c r="GT230" s="269"/>
      <c r="GV230" s="235"/>
      <c r="GW230" s="235"/>
      <c r="GX230" s="235"/>
      <c r="GY230" s="269"/>
      <c r="GZ230" s="235"/>
      <c r="HA230" s="269"/>
      <c r="HB230" s="322"/>
      <c r="HC230" s="269"/>
      <c r="HD230" s="269"/>
      <c r="HE230" s="280" t="s">
        <v>338</v>
      </c>
    </row>
    <row r="231" spans="1:213" s="233" customFormat="1" ht="15" x14ac:dyDescent="0.25">
      <c r="A231" s="299"/>
      <c r="B231" s="279"/>
      <c r="C231" s="483" t="s">
        <v>210</v>
      </c>
      <c r="D231" s="483"/>
      <c r="E231" s="483"/>
      <c r="F231" s="483"/>
      <c r="G231" s="483"/>
      <c r="H231" s="483"/>
      <c r="I231" s="483"/>
      <c r="J231" s="483"/>
      <c r="K231" s="483"/>
      <c r="L231" s="483"/>
      <c r="M231" s="483"/>
      <c r="N231" s="483"/>
      <c r="O231" s="483"/>
      <c r="P231" s="336">
        <v>173493.7</v>
      </c>
      <c r="GO231" s="269"/>
      <c r="GP231" s="269"/>
      <c r="GQ231" s="269"/>
      <c r="GR231" s="269"/>
      <c r="GS231" s="269"/>
      <c r="GT231" s="269"/>
      <c r="GV231" s="235"/>
      <c r="GW231" s="235"/>
      <c r="GX231" s="235"/>
      <c r="GY231" s="269"/>
      <c r="GZ231" s="235"/>
      <c r="HA231" s="269"/>
      <c r="HB231" s="322"/>
      <c r="HC231" s="269"/>
      <c r="HD231" s="269"/>
      <c r="HE231" s="280" t="s">
        <v>210</v>
      </c>
    </row>
    <row r="232" spans="1:213" s="233" customFormat="1" ht="15" x14ac:dyDescent="0.25">
      <c r="A232" s="299"/>
      <c r="B232" s="279"/>
      <c r="C232" s="483" t="s">
        <v>206</v>
      </c>
      <c r="D232" s="483"/>
      <c r="E232" s="483"/>
      <c r="F232" s="483"/>
      <c r="G232" s="483"/>
      <c r="H232" s="483"/>
      <c r="I232" s="483"/>
      <c r="J232" s="483"/>
      <c r="K232" s="483"/>
      <c r="L232" s="483"/>
      <c r="M232" s="483"/>
      <c r="N232" s="483"/>
      <c r="O232" s="483"/>
      <c r="P232" s="337"/>
      <c r="GO232" s="269"/>
      <c r="GP232" s="269"/>
      <c r="GQ232" s="269"/>
      <c r="GR232" s="269"/>
      <c r="GS232" s="269"/>
      <c r="GT232" s="269"/>
      <c r="GV232" s="235"/>
      <c r="GW232" s="235"/>
      <c r="GX232" s="235"/>
      <c r="GY232" s="269"/>
      <c r="GZ232" s="235"/>
      <c r="HA232" s="269"/>
      <c r="HB232" s="322"/>
      <c r="HC232" s="269"/>
      <c r="HD232" s="269"/>
      <c r="HE232" s="280" t="s">
        <v>206</v>
      </c>
    </row>
    <row r="233" spans="1:213" s="233" customFormat="1" ht="15" x14ac:dyDescent="0.25">
      <c r="A233" s="299"/>
      <c r="B233" s="279"/>
      <c r="C233" s="483" t="s">
        <v>211</v>
      </c>
      <c r="D233" s="483"/>
      <c r="E233" s="483"/>
      <c r="F233" s="483"/>
      <c r="G233" s="483"/>
      <c r="H233" s="483"/>
      <c r="I233" s="483"/>
      <c r="J233" s="483"/>
      <c r="K233" s="483"/>
      <c r="L233" s="483"/>
      <c r="M233" s="483"/>
      <c r="N233" s="483"/>
      <c r="O233" s="483"/>
      <c r="P233" s="336">
        <v>43152.28</v>
      </c>
      <c r="GO233" s="269"/>
      <c r="GP233" s="269"/>
      <c r="GQ233" s="269"/>
      <c r="GR233" s="269"/>
      <c r="GS233" s="269"/>
      <c r="GT233" s="269"/>
      <c r="GV233" s="235"/>
      <c r="GW233" s="235"/>
      <c r="GX233" s="235"/>
      <c r="GY233" s="269"/>
      <c r="GZ233" s="235"/>
      <c r="HA233" s="269"/>
      <c r="HB233" s="322"/>
      <c r="HC233" s="269"/>
      <c r="HD233" s="269"/>
      <c r="HE233" s="280" t="s">
        <v>211</v>
      </c>
    </row>
    <row r="234" spans="1:213" s="233" customFormat="1" ht="15" x14ac:dyDescent="0.25">
      <c r="A234" s="299"/>
      <c r="B234" s="279"/>
      <c r="C234" s="483" t="s">
        <v>212</v>
      </c>
      <c r="D234" s="483"/>
      <c r="E234" s="483"/>
      <c r="F234" s="483"/>
      <c r="G234" s="483"/>
      <c r="H234" s="483"/>
      <c r="I234" s="483"/>
      <c r="J234" s="483"/>
      <c r="K234" s="483"/>
      <c r="L234" s="483"/>
      <c r="M234" s="483"/>
      <c r="N234" s="483"/>
      <c r="O234" s="483"/>
      <c r="P234" s="336">
        <v>25200.48</v>
      </c>
      <c r="GO234" s="269"/>
      <c r="GP234" s="269"/>
      <c r="GQ234" s="269"/>
      <c r="GR234" s="269"/>
      <c r="GS234" s="269"/>
      <c r="GT234" s="269"/>
      <c r="GV234" s="235"/>
      <c r="GW234" s="235"/>
      <c r="GX234" s="235"/>
      <c r="GY234" s="269"/>
      <c r="GZ234" s="235"/>
      <c r="HA234" s="269"/>
      <c r="HB234" s="322"/>
      <c r="HC234" s="269"/>
      <c r="HD234" s="269"/>
      <c r="HE234" s="280" t="s">
        <v>212</v>
      </c>
    </row>
    <row r="235" spans="1:213" s="233" customFormat="1" ht="15" x14ac:dyDescent="0.25">
      <c r="A235" s="299"/>
      <c r="B235" s="279"/>
      <c r="C235" s="483" t="s">
        <v>213</v>
      </c>
      <c r="D235" s="483"/>
      <c r="E235" s="483"/>
      <c r="F235" s="483"/>
      <c r="G235" s="483"/>
      <c r="H235" s="483"/>
      <c r="I235" s="483"/>
      <c r="J235" s="483"/>
      <c r="K235" s="483"/>
      <c r="L235" s="483"/>
      <c r="M235" s="483"/>
      <c r="N235" s="483"/>
      <c r="O235" s="483"/>
      <c r="P235" s="336">
        <v>12966.7</v>
      </c>
      <c r="GO235" s="269"/>
      <c r="GP235" s="269"/>
      <c r="GQ235" s="269"/>
      <c r="GR235" s="269"/>
      <c r="GS235" s="269"/>
      <c r="GT235" s="269"/>
      <c r="GV235" s="235"/>
      <c r="GW235" s="235"/>
      <c r="GX235" s="235"/>
      <c r="GY235" s="269"/>
      <c r="GZ235" s="235"/>
      <c r="HA235" s="269"/>
      <c r="HB235" s="322"/>
      <c r="HC235" s="269"/>
      <c r="HD235" s="269"/>
      <c r="HE235" s="280" t="s">
        <v>213</v>
      </c>
    </row>
    <row r="236" spans="1:213" s="233" customFormat="1" ht="15" x14ac:dyDescent="0.25">
      <c r="A236" s="299"/>
      <c r="B236" s="279"/>
      <c r="C236" s="483" t="s">
        <v>339</v>
      </c>
      <c r="D236" s="483"/>
      <c r="E236" s="483"/>
      <c r="F236" s="483"/>
      <c r="G236" s="483"/>
      <c r="H236" s="483"/>
      <c r="I236" s="483"/>
      <c r="J236" s="483"/>
      <c r="K236" s="483"/>
      <c r="L236" s="483"/>
      <c r="M236" s="483"/>
      <c r="N236" s="483"/>
      <c r="O236" s="483"/>
      <c r="P236" s="338">
        <v>700.31</v>
      </c>
      <c r="GO236" s="269"/>
      <c r="GP236" s="269"/>
      <c r="GQ236" s="269"/>
      <c r="GR236" s="269"/>
      <c r="GS236" s="269"/>
      <c r="GT236" s="269"/>
      <c r="GV236" s="235"/>
      <c r="GW236" s="235"/>
      <c r="GX236" s="235"/>
      <c r="GY236" s="269"/>
      <c r="GZ236" s="235"/>
      <c r="HA236" s="269"/>
      <c r="HB236" s="322"/>
      <c r="HC236" s="269"/>
      <c r="HD236" s="269"/>
      <c r="HE236" s="280" t="s">
        <v>339</v>
      </c>
    </row>
    <row r="237" spans="1:213" s="233" customFormat="1" ht="15" x14ac:dyDescent="0.25">
      <c r="A237" s="299"/>
      <c r="B237" s="279"/>
      <c r="C237" s="483" t="s">
        <v>214</v>
      </c>
      <c r="D237" s="483"/>
      <c r="E237" s="483"/>
      <c r="F237" s="483"/>
      <c r="G237" s="483"/>
      <c r="H237" s="483"/>
      <c r="I237" s="483"/>
      <c r="J237" s="483"/>
      <c r="K237" s="483"/>
      <c r="L237" s="483"/>
      <c r="M237" s="483"/>
      <c r="N237" s="483"/>
      <c r="O237" s="483"/>
      <c r="P237" s="336">
        <v>57802.54</v>
      </c>
      <c r="GO237" s="269"/>
      <c r="GP237" s="269"/>
      <c r="GQ237" s="269"/>
      <c r="GR237" s="269"/>
      <c r="GS237" s="269"/>
      <c r="GT237" s="269"/>
      <c r="GV237" s="235"/>
      <c r="GW237" s="235"/>
      <c r="GX237" s="235"/>
      <c r="GY237" s="269"/>
      <c r="GZ237" s="235"/>
      <c r="HA237" s="269"/>
      <c r="HB237" s="322"/>
      <c r="HC237" s="269"/>
      <c r="HD237" s="269"/>
      <c r="HE237" s="280" t="s">
        <v>214</v>
      </c>
    </row>
    <row r="238" spans="1:213" s="233" customFormat="1" ht="15" x14ac:dyDescent="0.25">
      <c r="A238" s="299"/>
      <c r="B238" s="279"/>
      <c r="C238" s="483" t="s">
        <v>215</v>
      </c>
      <c r="D238" s="483"/>
      <c r="E238" s="483"/>
      <c r="F238" s="483"/>
      <c r="G238" s="483"/>
      <c r="H238" s="483"/>
      <c r="I238" s="483"/>
      <c r="J238" s="483"/>
      <c r="K238" s="483"/>
      <c r="L238" s="483"/>
      <c r="M238" s="483"/>
      <c r="N238" s="483"/>
      <c r="O238" s="483"/>
      <c r="P238" s="336">
        <v>33671.39</v>
      </c>
      <c r="GO238" s="269"/>
      <c r="GP238" s="269"/>
      <c r="GQ238" s="269"/>
      <c r="GR238" s="269"/>
      <c r="GS238" s="269"/>
      <c r="GT238" s="269"/>
      <c r="GV238" s="235"/>
      <c r="GW238" s="235"/>
      <c r="GX238" s="235"/>
      <c r="GY238" s="269"/>
      <c r="GZ238" s="235"/>
      <c r="HA238" s="269"/>
      <c r="HB238" s="322"/>
      <c r="HC238" s="269"/>
      <c r="HD238" s="269"/>
      <c r="HE238" s="280" t="s">
        <v>215</v>
      </c>
    </row>
    <row r="239" spans="1:213" s="233" customFormat="1" ht="15" x14ac:dyDescent="0.25">
      <c r="A239" s="299"/>
      <c r="B239" s="279"/>
      <c r="C239" s="483" t="s">
        <v>216</v>
      </c>
      <c r="D239" s="483"/>
      <c r="E239" s="483"/>
      <c r="F239" s="483"/>
      <c r="G239" s="483"/>
      <c r="H239" s="483"/>
      <c r="I239" s="483"/>
      <c r="J239" s="483"/>
      <c r="K239" s="483"/>
      <c r="L239" s="483"/>
      <c r="M239" s="483"/>
      <c r="N239" s="483"/>
      <c r="O239" s="483"/>
      <c r="P239" s="336">
        <v>56118.98</v>
      </c>
      <c r="GO239" s="269"/>
      <c r="GP239" s="269"/>
      <c r="GQ239" s="269"/>
      <c r="GR239" s="269"/>
      <c r="GS239" s="269"/>
      <c r="GT239" s="269"/>
      <c r="GV239" s="235"/>
      <c r="GW239" s="235"/>
      <c r="GX239" s="235"/>
      <c r="GY239" s="269"/>
      <c r="GZ239" s="235"/>
      <c r="HA239" s="269"/>
      <c r="HB239" s="322"/>
      <c r="HC239" s="269"/>
      <c r="HD239" s="269"/>
      <c r="HE239" s="280" t="s">
        <v>216</v>
      </c>
    </row>
    <row r="240" spans="1:213" s="233" customFormat="1" ht="15" x14ac:dyDescent="0.25">
      <c r="A240" s="299"/>
      <c r="B240" s="279"/>
      <c r="C240" s="483" t="s">
        <v>217</v>
      </c>
      <c r="D240" s="483"/>
      <c r="E240" s="483"/>
      <c r="F240" s="483"/>
      <c r="G240" s="483"/>
      <c r="H240" s="483"/>
      <c r="I240" s="483"/>
      <c r="J240" s="483"/>
      <c r="K240" s="483"/>
      <c r="L240" s="483"/>
      <c r="M240" s="483"/>
      <c r="N240" s="483"/>
      <c r="O240" s="483"/>
      <c r="P240" s="336">
        <v>57802.54</v>
      </c>
      <c r="GO240" s="269"/>
      <c r="GP240" s="269"/>
      <c r="GQ240" s="269"/>
      <c r="GR240" s="269"/>
      <c r="GS240" s="269"/>
      <c r="GT240" s="269"/>
      <c r="GV240" s="235"/>
      <c r="GW240" s="235"/>
      <c r="GX240" s="235"/>
      <c r="GY240" s="269"/>
      <c r="GZ240" s="235"/>
      <c r="HA240" s="269"/>
      <c r="HB240" s="322"/>
      <c r="HC240" s="269"/>
      <c r="HD240" s="269"/>
      <c r="HE240" s="280" t="s">
        <v>217</v>
      </c>
    </row>
    <row r="241" spans="1:216" s="233" customFormat="1" ht="15" x14ac:dyDescent="0.25">
      <c r="A241" s="299"/>
      <c r="B241" s="279"/>
      <c r="C241" s="483" t="s">
        <v>218</v>
      </c>
      <c r="D241" s="483"/>
      <c r="E241" s="483"/>
      <c r="F241" s="483"/>
      <c r="G241" s="483"/>
      <c r="H241" s="483"/>
      <c r="I241" s="483"/>
      <c r="J241" s="483"/>
      <c r="K241" s="483"/>
      <c r="L241" s="483"/>
      <c r="M241" s="483"/>
      <c r="N241" s="483"/>
      <c r="O241" s="483"/>
      <c r="P241" s="336">
        <v>33671.39</v>
      </c>
      <c r="GO241" s="269"/>
      <c r="GP241" s="269"/>
      <c r="GQ241" s="269"/>
      <c r="GR241" s="269"/>
      <c r="GS241" s="269"/>
      <c r="GT241" s="269"/>
      <c r="GV241" s="235"/>
      <c r="GW241" s="235"/>
      <c r="GX241" s="235"/>
      <c r="GY241" s="269"/>
      <c r="GZ241" s="235"/>
      <c r="HA241" s="269"/>
      <c r="HB241" s="322"/>
      <c r="HC241" s="269"/>
      <c r="HD241" s="269"/>
      <c r="HE241" s="280" t="s">
        <v>218</v>
      </c>
    </row>
    <row r="242" spans="1:216" s="233" customFormat="1" ht="15" x14ac:dyDescent="0.25">
      <c r="A242" s="299"/>
      <c r="B242" s="332"/>
      <c r="C242" s="484" t="s">
        <v>340</v>
      </c>
      <c r="D242" s="484"/>
      <c r="E242" s="484"/>
      <c r="F242" s="484"/>
      <c r="G242" s="484"/>
      <c r="H242" s="484"/>
      <c r="I242" s="484"/>
      <c r="J242" s="484"/>
      <c r="K242" s="484"/>
      <c r="L242" s="484"/>
      <c r="M242" s="484"/>
      <c r="N242" s="484"/>
      <c r="O242" s="484"/>
      <c r="P242" s="339">
        <v>173493.7</v>
      </c>
      <c r="Q242" s="340"/>
      <c r="R242" s="341"/>
      <c r="GO242" s="269"/>
      <c r="GP242" s="269"/>
      <c r="GQ242" s="269"/>
      <c r="GR242" s="269"/>
      <c r="GS242" s="269"/>
      <c r="GT242" s="269"/>
      <c r="GV242" s="235"/>
      <c r="GW242" s="235"/>
      <c r="GX242" s="235"/>
      <c r="GY242" s="269"/>
      <c r="GZ242" s="235"/>
      <c r="HA242" s="269"/>
      <c r="HB242" s="322"/>
      <c r="HC242" s="269"/>
      <c r="HD242" s="269"/>
      <c r="HF242" s="269" t="s">
        <v>340</v>
      </c>
    </row>
    <row r="243" spans="1:216" s="233" customFormat="1" ht="15" x14ac:dyDescent="0.25">
      <c r="A243" s="299"/>
      <c r="B243" s="332"/>
      <c r="C243" s="484" t="s">
        <v>220</v>
      </c>
      <c r="D243" s="484"/>
      <c r="E243" s="484"/>
      <c r="F243" s="484"/>
      <c r="G243" s="484"/>
      <c r="H243" s="484"/>
      <c r="I243" s="484"/>
      <c r="J243" s="484"/>
      <c r="K243" s="484"/>
      <c r="L243" s="484"/>
      <c r="M243" s="484"/>
      <c r="N243" s="484"/>
      <c r="O243" s="484"/>
      <c r="P243" s="342"/>
      <c r="Q243" s="343"/>
      <c r="R243" s="341"/>
      <c r="GO243" s="269"/>
      <c r="GP243" s="269"/>
      <c r="GQ243" s="269"/>
      <c r="GR243" s="269"/>
      <c r="GS243" s="269"/>
      <c r="GT243" s="269"/>
      <c r="GV243" s="235"/>
      <c r="GW243" s="235"/>
      <c r="GX243" s="235"/>
      <c r="GY243" s="269"/>
      <c r="GZ243" s="235"/>
      <c r="HA243" s="269"/>
      <c r="HB243" s="322"/>
      <c r="HC243" s="269"/>
      <c r="HD243" s="269"/>
      <c r="HF243" s="269"/>
      <c r="HG243" s="269" t="s">
        <v>220</v>
      </c>
    </row>
    <row r="244" spans="1:216" s="233" customFormat="1" ht="15" x14ac:dyDescent="0.25">
      <c r="A244" s="299"/>
      <c r="B244" s="332"/>
      <c r="C244" s="485" t="s">
        <v>221</v>
      </c>
      <c r="D244" s="485"/>
      <c r="E244" s="485"/>
      <c r="F244" s="485"/>
      <c r="G244" s="485"/>
      <c r="H244" s="485"/>
      <c r="I244" s="485"/>
      <c r="J244" s="485"/>
      <c r="K244" s="344">
        <v>88.161696000000006</v>
      </c>
      <c r="L244" s="485"/>
      <c r="M244" s="485"/>
      <c r="N244" s="485"/>
      <c r="O244" s="485"/>
      <c r="P244" s="337"/>
      <c r="Q244" s="343"/>
      <c r="R244" s="341"/>
      <c r="GO244" s="269"/>
      <c r="GP244" s="269"/>
      <c r="GQ244" s="269"/>
      <c r="GR244" s="269"/>
      <c r="GS244" s="269"/>
      <c r="GT244" s="269"/>
      <c r="GV244" s="235"/>
      <c r="GW244" s="235"/>
      <c r="GX244" s="235"/>
      <c r="GY244" s="269"/>
      <c r="GZ244" s="235"/>
      <c r="HA244" s="269"/>
      <c r="HB244" s="322"/>
      <c r="HC244" s="269"/>
      <c r="HD244" s="269"/>
      <c r="HF244" s="269"/>
      <c r="HG244" s="269"/>
      <c r="HH244" s="280" t="s">
        <v>221</v>
      </c>
    </row>
    <row r="245" spans="1:216" s="233" customFormat="1" ht="15" x14ac:dyDescent="0.25">
      <c r="A245" s="299"/>
      <c r="B245" s="332"/>
      <c r="C245" s="485" t="s">
        <v>222</v>
      </c>
      <c r="D245" s="485"/>
      <c r="E245" s="485"/>
      <c r="F245" s="485"/>
      <c r="G245" s="485"/>
      <c r="H245" s="485"/>
      <c r="I245" s="485"/>
      <c r="J245" s="485"/>
      <c r="K245" s="344">
        <v>23.573267999999999</v>
      </c>
      <c r="L245" s="485"/>
      <c r="M245" s="485"/>
      <c r="N245" s="485"/>
      <c r="O245" s="485"/>
      <c r="P245" s="337"/>
      <c r="Q245" s="343"/>
      <c r="R245" s="341"/>
      <c r="GO245" s="269"/>
      <c r="GP245" s="269"/>
      <c r="GQ245" s="269"/>
      <c r="GR245" s="269"/>
      <c r="GS245" s="269"/>
      <c r="GT245" s="269"/>
      <c r="GV245" s="235"/>
      <c r="GW245" s="235"/>
      <c r="GX245" s="235"/>
      <c r="GY245" s="269"/>
      <c r="GZ245" s="235"/>
      <c r="HA245" s="269"/>
      <c r="HB245" s="322"/>
      <c r="HC245" s="269"/>
      <c r="HD245" s="269"/>
      <c r="HF245" s="269"/>
      <c r="HG245" s="269"/>
      <c r="HH245" s="280" t="s">
        <v>222</v>
      </c>
    </row>
    <row r="246" spans="1:216" s="233" customFormat="1" ht="0.75" customHeight="1" x14ac:dyDescent="0.25">
      <c r="A246" s="345"/>
      <c r="B246" s="346"/>
      <c r="C246" s="347"/>
      <c r="D246" s="347"/>
      <c r="E246" s="347"/>
      <c r="F246" s="347"/>
      <c r="G246" s="347"/>
      <c r="H246" s="347"/>
      <c r="I246" s="347"/>
      <c r="J246" s="347"/>
      <c r="K246" s="348"/>
      <c r="L246" s="347"/>
      <c r="M246" s="347"/>
      <c r="N246" s="347"/>
      <c r="O246" s="347"/>
      <c r="P246" s="349"/>
      <c r="Q246" s="343"/>
      <c r="R246" s="341"/>
      <c r="GO246" s="269"/>
      <c r="GP246" s="269"/>
      <c r="GQ246" s="269"/>
      <c r="GR246" s="269"/>
      <c r="GS246" s="269"/>
      <c r="GT246" s="269"/>
      <c r="GV246" s="235"/>
      <c r="GW246" s="235"/>
      <c r="GX246" s="235"/>
      <c r="GY246" s="269"/>
      <c r="GZ246" s="235"/>
      <c r="HA246" s="269"/>
      <c r="HB246" s="322"/>
      <c r="HC246" s="269"/>
      <c r="HD246" s="269"/>
      <c r="HF246" s="269"/>
      <c r="HG246" s="269"/>
    </row>
    <row r="247" spans="1:216" s="233" customFormat="1" ht="15" x14ac:dyDescent="0.25">
      <c r="A247" s="477" t="s">
        <v>341</v>
      </c>
      <c r="B247" s="478"/>
      <c r="C247" s="478"/>
      <c r="D247" s="478"/>
      <c r="E247" s="478"/>
      <c r="F247" s="478"/>
      <c r="G247" s="478"/>
      <c r="H247" s="478"/>
      <c r="I247" s="478"/>
      <c r="J247" s="478"/>
      <c r="K247" s="478"/>
      <c r="L247" s="478"/>
      <c r="M247" s="478"/>
      <c r="N247" s="478"/>
      <c r="O247" s="478"/>
      <c r="P247" s="479"/>
      <c r="GO247" s="269" t="s">
        <v>341</v>
      </c>
      <c r="GP247" s="269"/>
      <c r="GQ247" s="269"/>
      <c r="GR247" s="269"/>
      <c r="GS247" s="269"/>
      <c r="GT247" s="269"/>
      <c r="GV247" s="235"/>
      <c r="GW247" s="235"/>
      <c r="GX247" s="235"/>
      <c r="GY247" s="269"/>
      <c r="GZ247" s="235"/>
      <c r="HA247" s="269"/>
      <c r="HB247" s="322"/>
      <c r="HC247" s="269"/>
      <c r="HD247" s="269"/>
      <c r="HF247" s="269"/>
      <c r="HG247" s="269"/>
    </row>
    <row r="248" spans="1:216" s="233" customFormat="1" ht="23.25" x14ac:dyDescent="0.25">
      <c r="A248" s="270" t="s">
        <v>241</v>
      </c>
      <c r="B248" s="271" t="s">
        <v>342</v>
      </c>
      <c r="C248" s="480" t="s">
        <v>343</v>
      </c>
      <c r="D248" s="480"/>
      <c r="E248" s="480"/>
      <c r="F248" s="480"/>
      <c r="G248" s="480"/>
      <c r="H248" s="272" t="s">
        <v>344</v>
      </c>
      <c r="I248" s="273">
        <v>6.0000000000000001E-3</v>
      </c>
      <c r="J248" s="274">
        <v>1</v>
      </c>
      <c r="K248" s="323">
        <v>6.0000000000000001E-3</v>
      </c>
      <c r="L248" s="275"/>
      <c r="M248" s="273"/>
      <c r="N248" s="276"/>
      <c r="O248" s="273"/>
      <c r="P248" s="277"/>
      <c r="GO248" s="269"/>
      <c r="GP248" s="269" t="s">
        <v>343</v>
      </c>
      <c r="GQ248" s="269" t="s">
        <v>0</v>
      </c>
      <c r="GR248" s="269" t="s">
        <v>0</v>
      </c>
      <c r="GS248" s="269" t="s">
        <v>0</v>
      </c>
      <c r="GT248" s="269" t="s">
        <v>0</v>
      </c>
      <c r="GV248" s="235"/>
      <c r="GW248" s="235"/>
      <c r="GX248" s="235"/>
      <c r="GY248" s="269"/>
      <c r="GZ248" s="235"/>
      <c r="HA248" s="269"/>
      <c r="HB248" s="322"/>
      <c r="HC248" s="269"/>
      <c r="HD248" s="269"/>
      <c r="HF248" s="269"/>
      <c r="HG248" s="269"/>
    </row>
    <row r="249" spans="1:216" s="233" customFormat="1" ht="22.5" x14ac:dyDescent="0.25">
      <c r="A249" s="278"/>
      <c r="B249" s="279" t="s">
        <v>147</v>
      </c>
      <c r="C249" s="472" t="s">
        <v>148</v>
      </c>
      <c r="D249" s="472"/>
      <c r="E249" s="472"/>
      <c r="F249" s="472"/>
      <c r="G249" s="472"/>
      <c r="H249" s="472"/>
      <c r="I249" s="472"/>
      <c r="J249" s="472"/>
      <c r="K249" s="472"/>
      <c r="L249" s="472"/>
      <c r="M249" s="472"/>
      <c r="N249" s="472"/>
      <c r="O249" s="472"/>
      <c r="P249" s="473"/>
      <c r="GO249" s="269"/>
      <c r="GP249" s="269"/>
      <c r="GQ249" s="269"/>
      <c r="GR249" s="269"/>
      <c r="GS249" s="269"/>
      <c r="GT249" s="269"/>
      <c r="GU249" s="280" t="s">
        <v>148</v>
      </c>
      <c r="GV249" s="235"/>
      <c r="GW249" s="235"/>
      <c r="GX249" s="235"/>
      <c r="GY249" s="269"/>
      <c r="GZ249" s="235"/>
      <c r="HA249" s="269"/>
      <c r="HB249" s="322"/>
      <c r="HC249" s="269"/>
      <c r="HD249" s="269"/>
      <c r="HF249" s="269"/>
      <c r="HG249" s="269"/>
    </row>
    <row r="250" spans="1:216" s="233" customFormat="1" ht="23.25" x14ac:dyDescent="0.25">
      <c r="A250" s="278"/>
      <c r="B250" s="279" t="s">
        <v>149</v>
      </c>
      <c r="C250" s="472" t="s">
        <v>150</v>
      </c>
      <c r="D250" s="472"/>
      <c r="E250" s="472"/>
      <c r="F250" s="472"/>
      <c r="G250" s="472"/>
      <c r="H250" s="472"/>
      <c r="I250" s="472"/>
      <c r="J250" s="472"/>
      <c r="K250" s="472"/>
      <c r="L250" s="472"/>
      <c r="M250" s="472"/>
      <c r="N250" s="472"/>
      <c r="O250" s="472"/>
      <c r="P250" s="473"/>
      <c r="GO250" s="269"/>
      <c r="GP250" s="269"/>
      <c r="GQ250" s="269"/>
      <c r="GR250" s="269"/>
      <c r="GS250" s="269"/>
      <c r="GT250" s="269"/>
      <c r="GU250" s="280" t="s">
        <v>150</v>
      </c>
      <c r="GV250" s="235"/>
      <c r="GW250" s="235"/>
      <c r="GX250" s="235"/>
      <c r="GY250" s="269"/>
      <c r="GZ250" s="235"/>
      <c r="HA250" s="269"/>
      <c r="HB250" s="322"/>
      <c r="HC250" s="269"/>
      <c r="HD250" s="269"/>
      <c r="HF250" s="269"/>
      <c r="HG250" s="269"/>
    </row>
    <row r="251" spans="1:216" s="233" customFormat="1" ht="15" x14ac:dyDescent="0.25">
      <c r="A251" s="281"/>
      <c r="B251" s="282" t="s">
        <v>13</v>
      </c>
      <c r="C251" s="452" t="s">
        <v>153</v>
      </c>
      <c r="D251" s="452"/>
      <c r="E251" s="452"/>
      <c r="F251" s="452"/>
      <c r="G251" s="452"/>
      <c r="H251" s="283" t="s">
        <v>154</v>
      </c>
      <c r="I251" s="284"/>
      <c r="J251" s="284"/>
      <c r="K251" s="314">
        <v>1.2474000000000001</v>
      </c>
      <c r="L251" s="286"/>
      <c r="M251" s="284"/>
      <c r="N251" s="286"/>
      <c r="O251" s="284"/>
      <c r="P251" s="296">
        <v>515.54999999999995</v>
      </c>
      <c r="GO251" s="269"/>
      <c r="GP251" s="269"/>
      <c r="GQ251" s="269"/>
      <c r="GR251" s="269"/>
      <c r="GS251" s="269"/>
      <c r="GT251" s="269"/>
      <c r="GV251" s="235" t="s">
        <v>153</v>
      </c>
      <c r="GW251" s="235"/>
      <c r="GX251" s="235"/>
      <c r="GY251" s="269"/>
      <c r="GZ251" s="235"/>
      <c r="HA251" s="269"/>
      <c r="HB251" s="322"/>
      <c r="HC251" s="269"/>
      <c r="HD251" s="269"/>
      <c r="HF251" s="269"/>
      <c r="HG251" s="269"/>
    </row>
    <row r="252" spans="1:216" s="233" customFormat="1" ht="15" x14ac:dyDescent="0.25">
      <c r="A252" s="288"/>
      <c r="B252" s="282" t="s">
        <v>345</v>
      </c>
      <c r="C252" s="452" t="s">
        <v>346</v>
      </c>
      <c r="D252" s="452"/>
      <c r="E252" s="452"/>
      <c r="F252" s="452"/>
      <c r="G252" s="452"/>
      <c r="H252" s="283" t="s">
        <v>154</v>
      </c>
      <c r="I252" s="302">
        <v>154</v>
      </c>
      <c r="J252" s="289">
        <v>1.35</v>
      </c>
      <c r="K252" s="314">
        <v>1.2474000000000001</v>
      </c>
      <c r="L252" s="290"/>
      <c r="M252" s="291"/>
      <c r="N252" s="292">
        <v>413.3</v>
      </c>
      <c r="O252" s="284"/>
      <c r="P252" s="287">
        <v>515.54999999999995</v>
      </c>
      <c r="Q252" s="293"/>
      <c r="R252" s="293"/>
      <c r="GO252" s="269"/>
      <c r="GP252" s="269"/>
      <c r="GQ252" s="269"/>
      <c r="GR252" s="269"/>
      <c r="GS252" s="269"/>
      <c r="GT252" s="269"/>
      <c r="GV252" s="235"/>
      <c r="GW252" s="235" t="s">
        <v>346</v>
      </c>
      <c r="GX252" s="235"/>
      <c r="GY252" s="269"/>
      <c r="GZ252" s="235"/>
      <c r="HA252" s="269"/>
      <c r="HB252" s="322"/>
      <c r="HC252" s="269"/>
      <c r="HD252" s="269"/>
      <c r="HF252" s="269"/>
      <c r="HG252" s="269"/>
    </row>
    <row r="253" spans="1:216" s="233" customFormat="1" ht="15" x14ac:dyDescent="0.25">
      <c r="A253" s="299"/>
      <c r="B253" s="279"/>
      <c r="C253" s="481" t="s">
        <v>181</v>
      </c>
      <c r="D253" s="481"/>
      <c r="E253" s="481"/>
      <c r="F253" s="481"/>
      <c r="G253" s="481"/>
      <c r="H253" s="272"/>
      <c r="I253" s="273"/>
      <c r="J253" s="273"/>
      <c r="K253" s="273"/>
      <c r="L253" s="275"/>
      <c r="M253" s="273"/>
      <c r="N253" s="300"/>
      <c r="O253" s="273"/>
      <c r="P253" s="301">
        <v>515.54999999999995</v>
      </c>
      <c r="Q253" s="293"/>
      <c r="R253" s="293"/>
      <c r="GO253" s="269"/>
      <c r="GP253" s="269"/>
      <c r="GQ253" s="269"/>
      <c r="GR253" s="269"/>
      <c r="GS253" s="269"/>
      <c r="GT253" s="269"/>
      <c r="GV253" s="235"/>
      <c r="GW253" s="235"/>
      <c r="GX253" s="235"/>
      <c r="GY253" s="269" t="s">
        <v>181</v>
      </c>
      <c r="GZ253" s="235"/>
      <c r="HA253" s="269"/>
      <c r="HB253" s="322"/>
      <c r="HC253" s="269"/>
      <c r="HD253" s="269"/>
      <c r="HF253" s="269"/>
      <c r="HG253" s="269"/>
    </row>
    <row r="254" spans="1:216" s="233" customFormat="1" ht="15" x14ac:dyDescent="0.25">
      <c r="A254" s="294"/>
      <c r="B254" s="282"/>
      <c r="C254" s="452" t="s">
        <v>182</v>
      </c>
      <c r="D254" s="452"/>
      <c r="E254" s="452"/>
      <c r="F254" s="452"/>
      <c r="G254" s="452"/>
      <c r="H254" s="283"/>
      <c r="I254" s="284"/>
      <c r="J254" s="284"/>
      <c r="K254" s="284"/>
      <c r="L254" s="286"/>
      <c r="M254" s="284"/>
      <c r="N254" s="286"/>
      <c r="O254" s="284"/>
      <c r="P254" s="296">
        <v>515.54999999999995</v>
      </c>
      <c r="GO254" s="269"/>
      <c r="GP254" s="269"/>
      <c r="GQ254" s="269"/>
      <c r="GR254" s="269"/>
      <c r="GS254" s="269"/>
      <c r="GT254" s="269"/>
      <c r="GV254" s="235"/>
      <c r="GW254" s="235"/>
      <c r="GX254" s="235"/>
      <c r="GY254" s="269"/>
      <c r="GZ254" s="235" t="s">
        <v>182</v>
      </c>
      <c r="HA254" s="269"/>
      <c r="HB254" s="322"/>
      <c r="HC254" s="269"/>
      <c r="HD254" s="269"/>
      <c r="HF254" s="269"/>
      <c r="HG254" s="269"/>
    </row>
    <row r="255" spans="1:216" s="233" customFormat="1" ht="15" x14ac:dyDescent="0.25">
      <c r="A255" s="294"/>
      <c r="B255" s="282" t="s">
        <v>347</v>
      </c>
      <c r="C255" s="452" t="s">
        <v>348</v>
      </c>
      <c r="D255" s="452"/>
      <c r="E255" s="452"/>
      <c r="F255" s="452"/>
      <c r="G255" s="452"/>
      <c r="H255" s="283" t="s">
        <v>185</v>
      </c>
      <c r="I255" s="302">
        <v>89</v>
      </c>
      <c r="J255" s="284"/>
      <c r="K255" s="302">
        <v>89</v>
      </c>
      <c r="L255" s="286"/>
      <c r="M255" s="284"/>
      <c r="N255" s="286"/>
      <c r="O255" s="284"/>
      <c r="P255" s="296">
        <v>458.84</v>
      </c>
      <c r="GO255" s="269"/>
      <c r="GP255" s="269"/>
      <c r="GQ255" s="269"/>
      <c r="GR255" s="269"/>
      <c r="GS255" s="269"/>
      <c r="GT255" s="269"/>
      <c r="GV255" s="235"/>
      <c r="GW255" s="235"/>
      <c r="GX255" s="235"/>
      <c r="GY255" s="269"/>
      <c r="GZ255" s="235" t="s">
        <v>348</v>
      </c>
      <c r="HA255" s="269"/>
      <c r="HB255" s="322"/>
      <c r="HC255" s="269"/>
      <c r="HD255" s="269"/>
      <c r="HF255" s="269"/>
      <c r="HG255" s="269"/>
    </row>
    <row r="256" spans="1:216" s="233" customFormat="1" ht="15" x14ac:dyDescent="0.25">
      <c r="A256" s="294"/>
      <c r="B256" s="282" t="s">
        <v>349</v>
      </c>
      <c r="C256" s="452" t="s">
        <v>350</v>
      </c>
      <c r="D256" s="452"/>
      <c r="E256" s="452"/>
      <c r="F256" s="452"/>
      <c r="G256" s="452"/>
      <c r="H256" s="283" t="s">
        <v>185</v>
      </c>
      <c r="I256" s="302">
        <v>40</v>
      </c>
      <c r="J256" s="284"/>
      <c r="K256" s="302">
        <v>40</v>
      </c>
      <c r="L256" s="286"/>
      <c r="M256" s="284"/>
      <c r="N256" s="286"/>
      <c r="O256" s="284"/>
      <c r="P256" s="296">
        <v>206.22</v>
      </c>
      <c r="GO256" s="269"/>
      <c r="GP256" s="269"/>
      <c r="GQ256" s="269"/>
      <c r="GR256" s="269"/>
      <c r="GS256" s="269"/>
      <c r="GT256" s="269"/>
      <c r="GV256" s="235"/>
      <c r="GW256" s="235"/>
      <c r="GX256" s="235"/>
      <c r="GY256" s="269"/>
      <c r="GZ256" s="235" t="s">
        <v>350</v>
      </c>
      <c r="HA256" s="269"/>
      <c r="HB256" s="322"/>
      <c r="HC256" s="269"/>
      <c r="HD256" s="269"/>
      <c r="HF256" s="269"/>
      <c r="HG256" s="269"/>
    </row>
    <row r="257" spans="1:215" s="233" customFormat="1" ht="15" x14ac:dyDescent="0.25">
      <c r="A257" s="303"/>
      <c r="B257" s="304"/>
      <c r="C257" s="481" t="s">
        <v>188</v>
      </c>
      <c r="D257" s="481"/>
      <c r="E257" s="481"/>
      <c r="F257" s="481"/>
      <c r="G257" s="481"/>
      <c r="H257" s="272"/>
      <c r="I257" s="273"/>
      <c r="J257" s="273"/>
      <c r="K257" s="273"/>
      <c r="L257" s="275"/>
      <c r="M257" s="273"/>
      <c r="N257" s="300">
        <v>196768.33</v>
      </c>
      <c r="O257" s="273"/>
      <c r="P257" s="301">
        <v>1180.6099999999999</v>
      </c>
      <c r="GO257" s="269"/>
      <c r="GP257" s="269"/>
      <c r="GQ257" s="269"/>
      <c r="GR257" s="269"/>
      <c r="GS257" s="269"/>
      <c r="GT257" s="269"/>
      <c r="GV257" s="235"/>
      <c r="GW257" s="235"/>
      <c r="GX257" s="235"/>
      <c r="GY257" s="269"/>
      <c r="GZ257" s="235"/>
      <c r="HA257" s="269" t="s">
        <v>188</v>
      </c>
      <c r="HB257" s="322"/>
      <c r="HC257" s="269"/>
      <c r="HD257" s="269"/>
      <c r="HF257" s="269"/>
      <c r="HG257" s="269"/>
    </row>
    <row r="258" spans="1:215" s="233" customFormat="1" ht="0.75" customHeight="1" x14ac:dyDescent="0.25">
      <c r="A258" s="305"/>
      <c r="B258" s="306"/>
      <c r="C258" s="306"/>
      <c r="D258" s="306"/>
      <c r="E258" s="306"/>
      <c r="F258" s="306"/>
      <c r="G258" s="306"/>
      <c r="H258" s="307"/>
      <c r="I258" s="308"/>
      <c r="J258" s="308"/>
      <c r="K258" s="308"/>
      <c r="L258" s="309"/>
      <c r="M258" s="308"/>
      <c r="N258" s="309"/>
      <c r="O258" s="308"/>
      <c r="P258" s="310"/>
      <c r="GO258" s="269"/>
      <c r="GP258" s="269"/>
      <c r="GQ258" s="269"/>
      <c r="GR258" s="269"/>
      <c r="GS258" s="269"/>
      <c r="GT258" s="269"/>
      <c r="GV258" s="235"/>
      <c r="GW258" s="235"/>
      <c r="GX258" s="235"/>
      <c r="GY258" s="269"/>
      <c r="GZ258" s="235"/>
      <c r="HA258" s="269"/>
      <c r="HB258" s="322"/>
      <c r="HC258" s="269"/>
      <c r="HD258" s="269"/>
      <c r="HF258" s="269"/>
      <c r="HG258" s="269"/>
    </row>
    <row r="259" spans="1:215" s="233" customFormat="1" ht="23.25" x14ac:dyDescent="0.25">
      <c r="A259" s="270" t="s">
        <v>242</v>
      </c>
      <c r="B259" s="271" t="s">
        <v>351</v>
      </c>
      <c r="C259" s="480" t="s">
        <v>352</v>
      </c>
      <c r="D259" s="480"/>
      <c r="E259" s="480"/>
      <c r="F259" s="480"/>
      <c r="G259" s="480"/>
      <c r="H259" s="272" t="s">
        <v>344</v>
      </c>
      <c r="I259" s="273">
        <v>6.0000000000000001E-3</v>
      </c>
      <c r="J259" s="274">
        <v>1</v>
      </c>
      <c r="K259" s="323">
        <v>6.0000000000000001E-3</v>
      </c>
      <c r="L259" s="275"/>
      <c r="M259" s="273"/>
      <c r="N259" s="276"/>
      <c r="O259" s="273"/>
      <c r="P259" s="277"/>
      <c r="GO259" s="269"/>
      <c r="GP259" s="269" t="s">
        <v>352</v>
      </c>
      <c r="GQ259" s="269" t="s">
        <v>0</v>
      </c>
      <c r="GR259" s="269" t="s">
        <v>0</v>
      </c>
      <c r="GS259" s="269" t="s">
        <v>0</v>
      </c>
      <c r="GT259" s="269" t="s">
        <v>0</v>
      </c>
      <c r="GV259" s="235"/>
      <c r="GW259" s="235"/>
      <c r="GX259" s="235"/>
      <c r="GY259" s="269"/>
      <c r="GZ259" s="235"/>
      <c r="HA259" s="269"/>
      <c r="HB259" s="322"/>
      <c r="HC259" s="269"/>
      <c r="HD259" s="269"/>
      <c r="HF259" s="269"/>
      <c r="HG259" s="269"/>
    </row>
    <row r="260" spans="1:215" s="233" customFormat="1" ht="22.5" x14ac:dyDescent="0.25">
      <c r="A260" s="278"/>
      <c r="B260" s="279" t="s">
        <v>147</v>
      </c>
      <c r="C260" s="472" t="s">
        <v>148</v>
      </c>
      <c r="D260" s="472"/>
      <c r="E260" s="472"/>
      <c r="F260" s="472"/>
      <c r="G260" s="472"/>
      <c r="H260" s="472"/>
      <c r="I260" s="472"/>
      <c r="J260" s="472"/>
      <c r="K260" s="472"/>
      <c r="L260" s="472"/>
      <c r="M260" s="472"/>
      <c r="N260" s="472"/>
      <c r="O260" s="472"/>
      <c r="P260" s="473"/>
      <c r="GO260" s="269"/>
      <c r="GP260" s="269"/>
      <c r="GQ260" s="269"/>
      <c r="GR260" s="269"/>
      <c r="GS260" s="269"/>
      <c r="GT260" s="269"/>
      <c r="GU260" s="280" t="s">
        <v>148</v>
      </c>
      <c r="GV260" s="235"/>
      <c r="GW260" s="235"/>
      <c r="GX260" s="235"/>
      <c r="GY260" s="269"/>
      <c r="GZ260" s="235"/>
      <c r="HA260" s="269"/>
      <c r="HB260" s="322"/>
      <c r="HC260" s="269"/>
      <c r="HD260" s="269"/>
      <c r="HF260" s="269"/>
      <c r="HG260" s="269"/>
    </row>
    <row r="261" spans="1:215" s="233" customFormat="1" ht="23.25" x14ac:dyDescent="0.25">
      <c r="A261" s="278"/>
      <c r="B261" s="279" t="s">
        <v>149</v>
      </c>
      <c r="C261" s="472" t="s">
        <v>150</v>
      </c>
      <c r="D261" s="472"/>
      <c r="E261" s="472"/>
      <c r="F261" s="472"/>
      <c r="G261" s="472"/>
      <c r="H261" s="472"/>
      <c r="I261" s="472"/>
      <c r="J261" s="472"/>
      <c r="K261" s="472"/>
      <c r="L261" s="472"/>
      <c r="M261" s="472"/>
      <c r="N261" s="472"/>
      <c r="O261" s="472"/>
      <c r="P261" s="473"/>
      <c r="GO261" s="269"/>
      <c r="GP261" s="269"/>
      <c r="GQ261" s="269"/>
      <c r="GR261" s="269"/>
      <c r="GS261" s="269"/>
      <c r="GT261" s="269"/>
      <c r="GU261" s="280" t="s">
        <v>150</v>
      </c>
      <c r="GV261" s="235"/>
      <c r="GW261" s="235"/>
      <c r="GX261" s="235"/>
      <c r="GY261" s="269"/>
      <c r="GZ261" s="235"/>
      <c r="HA261" s="269"/>
      <c r="HB261" s="322"/>
      <c r="HC261" s="269"/>
      <c r="HD261" s="269"/>
      <c r="HF261" s="269"/>
      <c r="HG261" s="269"/>
    </row>
    <row r="262" spans="1:215" s="233" customFormat="1" ht="15" x14ac:dyDescent="0.25">
      <c r="A262" s="281"/>
      <c r="B262" s="282" t="s">
        <v>13</v>
      </c>
      <c r="C262" s="452" t="s">
        <v>153</v>
      </c>
      <c r="D262" s="452"/>
      <c r="E262" s="452"/>
      <c r="F262" s="452"/>
      <c r="G262" s="452"/>
      <c r="H262" s="283" t="s">
        <v>154</v>
      </c>
      <c r="I262" s="284"/>
      <c r="J262" s="284"/>
      <c r="K262" s="325">
        <v>0.78732000000000002</v>
      </c>
      <c r="L262" s="286"/>
      <c r="M262" s="284"/>
      <c r="N262" s="286"/>
      <c r="O262" s="284"/>
      <c r="P262" s="296">
        <v>311.95999999999998</v>
      </c>
      <c r="GO262" s="269"/>
      <c r="GP262" s="269"/>
      <c r="GQ262" s="269"/>
      <c r="GR262" s="269"/>
      <c r="GS262" s="269"/>
      <c r="GT262" s="269"/>
      <c r="GV262" s="235" t="s">
        <v>153</v>
      </c>
      <c r="GW262" s="235"/>
      <c r="GX262" s="235"/>
      <c r="GY262" s="269"/>
      <c r="GZ262" s="235"/>
      <c r="HA262" s="269"/>
      <c r="HB262" s="322"/>
      <c r="HC262" s="269"/>
      <c r="HD262" s="269"/>
      <c r="HF262" s="269"/>
      <c r="HG262" s="269"/>
    </row>
    <row r="263" spans="1:215" s="233" customFormat="1" ht="15" x14ac:dyDescent="0.25">
      <c r="A263" s="288"/>
      <c r="B263" s="282" t="s">
        <v>353</v>
      </c>
      <c r="C263" s="452" t="s">
        <v>354</v>
      </c>
      <c r="D263" s="452"/>
      <c r="E263" s="452"/>
      <c r="F263" s="452"/>
      <c r="G263" s="452"/>
      <c r="H263" s="283" t="s">
        <v>154</v>
      </c>
      <c r="I263" s="312">
        <v>97.2</v>
      </c>
      <c r="J263" s="289">
        <v>1.35</v>
      </c>
      <c r="K263" s="325">
        <v>0.78732000000000002</v>
      </c>
      <c r="L263" s="290"/>
      <c r="M263" s="291"/>
      <c r="N263" s="292">
        <v>396.23</v>
      </c>
      <c r="O263" s="284"/>
      <c r="P263" s="287">
        <v>311.95999999999998</v>
      </c>
      <c r="Q263" s="293"/>
      <c r="R263" s="293"/>
      <c r="GO263" s="269"/>
      <c r="GP263" s="269"/>
      <c r="GQ263" s="269"/>
      <c r="GR263" s="269"/>
      <c r="GS263" s="269"/>
      <c r="GT263" s="269"/>
      <c r="GV263" s="235"/>
      <c r="GW263" s="235" t="s">
        <v>354</v>
      </c>
      <c r="GX263" s="235"/>
      <c r="GY263" s="269"/>
      <c r="GZ263" s="235"/>
      <c r="HA263" s="269"/>
      <c r="HB263" s="322"/>
      <c r="HC263" s="269"/>
      <c r="HD263" s="269"/>
      <c r="HF263" s="269"/>
      <c r="HG263" s="269"/>
    </row>
    <row r="264" spans="1:215" s="233" customFormat="1" ht="15" x14ac:dyDescent="0.25">
      <c r="A264" s="299"/>
      <c r="B264" s="279"/>
      <c r="C264" s="481" t="s">
        <v>181</v>
      </c>
      <c r="D264" s="481"/>
      <c r="E264" s="481"/>
      <c r="F264" s="481"/>
      <c r="G264" s="481"/>
      <c r="H264" s="272"/>
      <c r="I264" s="273"/>
      <c r="J264" s="273"/>
      <c r="K264" s="273"/>
      <c r="L264" s="275"/>
      <c r="M264" s="273"/>
      <c r="N264" s="300"/>
      <c r="O264" s="273"/>
      <c r="P264" s="301">
        <v>311.95999999999998</v>
      </c>
      <c r="Q264" s="293"/>
      <c r="R264" s="293"/>
      <c r="GO264" s="269"/>
      <c r="GP264" s="269"/>
      <c r="GQ264" s="269"/>
      <c r="GR264" s="269"/>
      <c r="GS264" s="269"/>
      <c r="GT264" s="269"/>
      <c r="GV264" s="235"/>
      <c r="GW264" s="235"/>
      <c r="GX264" s="235"/>
      <c r="GY264" s="269" t="s">
        <v>181</v>
      </c>
      <c r="GZ264" s="235"/>
      <c r="HA264" s="269"/>
      <c r="HB264" s="322"/>
      <c r="HC264" s="269"/>
      <c r="HD264" s="269"/>
      <c r="HF264" s="269"/>
      <c r="HG264" s="269"/>
    </row>
    <row r="265" spans="1:215" s="233" customFormat="1" ht="15" x14ac:dyDescent="0.25">
      <c r="A265" s="294"/>
      <c r="B265" s="282"/>
      <c r="C265" s="452" t="s">
        <v>182</v>
      </c>
      <c r="D265" s="452"/>
      <c r="E265" s="452"/>
      <c r="F265" s="452"/>
      <c r="G265" s="452"/>
      <c r="H265" s="283"/>
      <c r="I265" s="284"/>
      <c r="J265" s="284"/>
      <c r="K265" s="284"/>
      <c r="L265" s="286"/>
      <c r="M265" s="284"/>
      <c r="N265" s="286"/>
      <c r="O265" s="284"/>
      <c r="P265" s="296">
        <v>311.95999999999998</v>
      </c>
      <c r="GO265" s="269"/>
      <c r="GP265" s="269"/>
      <c r="GQ265" s="269"/>
      <c r="GR265" s="269"/>
      <c r="GS265" s="269"/>
      <c r="GT265" s="269"/>
      <c r="GV265" s="235"/>
      <c r="GW265" s="235"/>
      <c r="GX265" s="235"/>
      <c r="GY265" s="269"/>
      <c r="GZ265" s="235" t="s">
        <v>182</v>
      </c>
      <c r="HA265" s="269"/>
      <c r="HB265" s="322"/>
      <c r="HC265" s="269"/>
      <c r="HD265" s="269"/>
      <c r="HF265" s="269"/>
      <c r="HG265" s="269"/>
    </row>
    <row r="266" spans="1:215" s="233" customFormat="1" ht="15" x14ac:dyDescent="0.25">
      <c r="A266" s="294"/>
      <c r="B266" s="282" t="s">
        <v>347</v>
      </c>
      <c r="C266" s="452" t="s">
        <v>348</v>
      </c>
      <c r="D266" s="452"/>
      <c r="E266" s="452"/>
      <c r="F266" s="452"/>
      <c r="G266" s="452"/>
      <c r="H266" s="283" t="s">
        <v>185</v>
      </c>
      <c r="I266" s="302">
        <v>89</v>
      </c>
      <c r="J266" s="284"/>
      <c r="K266" s="302">
        <v>89</v>
      </c>
      <c r="L266" s="286"/>
      <c r="M266" s="284"/>
      <c r="N266" s="286"/>
      <c r="O266" s="284"/>
      <c r="P266" s="296">
        <v>277.64</v>
      </c>
      <c r="GO266" s="269"/>
      <c r="GP266" s="269"/>
      <c r="GQ266" s="269"/>
      <c r="GR266" s="269"/>
      <c r="GS266" s="269"/>
      <c r="GT266" s="269"/>
      <c r="GV266" s="235"/>
      <c r="GW266" s="235"/>
      <c r="GX266" s="235"/>
      <c r="GY266" s="269"/>
      <c r="GZ266" s="235" t="s">
        <v>348</v>
      </c>
      <c r="HA266" s="269"/>
      <c r="HB266" s="322"/>
      <c r="HC266" s="269"/>
      <c r="HD266" s="269"/>
      <c r="HF266" s="269"/>
      <c r="HG266" s="269"/>
    </row>
    <row r="267" spans="1:215" s="233" customFormat="1" ht="15" x14ac:dyDescent="0.25">
      <c r="A267" s="294"/>
      <c r="B267" s="282" t="s">
        <v>349</v>
      </c>
      <c r="C267" s="452" t="s">
        <v>350</v>
      </c>
      <c r="D267" s="452"/>
      <c r="E267" s="452"/>
      <c r="F267" s="452"/>
      <c r="G267" s="452"/>
      <c r="H267" s="283" t="s">
        <v>185</v>
      </c>
      <c r="I267" s="302">
        <v>40</v>
      </c>
      <c r="J267" s="284"/>
      <c r="K267" s="302">
        <v>40</v>
      </c>
      <c r="L267" s="286"/>
      <c r="M267" s="284"/>
      <c r="N267" s="286"/>
      <c r="O267" s="284"/>
      <c r="P267" s="296">
        <v>124.78</v>
      </c>
      <c r="GO267" s="269"/>
      <c r="GP267" s="269"/>
      <c r="GQ267" s="269"/>
      <c r="GR267" s="269"/>
      <c r="GS267" s="269"/>
      <c r="GT267" s="269"/>
      <c r="GV267" s="235"/>
      <c r="GW267" s="235"/>
      <c r="GX267" s="235"/>
      <c r="GY267" s="269"/>
      <c r="GZ267" s="235" t="s">
        <v>350</v>
      </c>
      <c r="HA267" s="269"/>
      <c r="HB267" s="322"/>
      <c r="HC267" s="269"/>
      <c r="HD267" s="269"/>
      <c r="HF267" s="269"/>
      <c r="HG267" s="269"/>
    </row>
    <row r="268" spans="1:215" s="233" customFormat="1" ht="15" x14ac:dyDescent="0.25">
      <c r="A268" s="303"/>
      <c r="B268" s="304"/>
      <c r="C268" s="481" t="s">
        <v>188</v>
      </c>
      <c r="D268" s="481"/>
      <c r="E268" s="481"/>
      <c r="F268" s="481"/>
      <c r="G268" s="481"/>
      <c r="H268" s="272"/>
      <c r="I268" s="273"/>
      <c r="J268" s="273"/>
      <c r="K268" s="273"/>
      <c r="L268" s="275"/>
      <c r="M268" s="273"/>
      <c r="N268" s="300">
        <v>119063.33</v>
      </c>
      <c r="O268" s="273"/>
      <c r="P268" s="331">
        <v>714.38</v>
      </c>
      <c r="GO268" s="269"/>
      <c r="GP268" s="269"/>
      <c r="GQ268" s="269"/>
      <c r="GR268" s="269"/>
      <c r="GS268" s="269"/>
      <c r="GT268" s="269"/>
      <c r="GV268" s="235"/>
      <c r="GW268" s="235"/>
      <c r="GX268" s="235"/>
      <c r="GY268" s="269"/>
      <c r="GZ268" s="235"/>
      <c r="HA268" s="269" t="s">
        <v>188</v>
      </c>
      <c r="HB268" s="322"/>
      <c r="HC268" s="269"/>
      <c r="HD268" s="269"/>
      <c r="HF268" s="269"/>
      <c r="HG268" s="269"/>
    </row>
    <row r="269" spans="1:215" s="233" customFormat="1" ht="0.75" customHeight="1" x14ac:dyDescent="0.25">
      <c r="A269" s="305"/>
      <c r="B269" s="306"/>
      <c r="C269" s="306"/>
      <c r="D269" s="306"/>
      <c r="E269" s="306"/>
      <c r="F269" s="306"/>
      <c r="G269" s="306"/>
      <c r="H269" s="307"/>
      <c r="I269" s="308"/>
      <c r="J269" s="308"/>
      <c r="K269" s="308"/>
      <c r="L269" s="309"/>
      <c r="M269" s="308"/>
      <c r="N269" s="309"/>
      <c r="O269" s="308"/>
      <c r="P269" s="310"/>
      <c r="GO269" s="269"/>
      <c r="GP269" s="269"/>
      <c r="GQ269" s="269"/>
      <c r="GR269" s="269"/>
      <c r="GS269" s="269"/>
      <c r="GT269" s="269"/>
      <c r="GV269" s="235"/>
      <c r="GW269" s="235"/>
      <c r="GX269" s="235"/>
      <c r="GY269" s="269"/>
      <c r="GZ269" s="235"/>
      <c r="HA269" s="269"/>
      <c r="HB269" s="322"/>
      <c r="HC269" s="269"/>
      <c r="HD269" s="269"/>
      <c r="HF269" s="269"/>
      <c r="HG269" s="269"/>
    </row>
    <row r="270" spans="1:215" s="233" customFormat="1" ht="15" x14ac:dyDescent="0.25">
      <c r="A270" s="270" t="s">
        <v>243</v>
      </c>
      <c r="B270" s="271" t="s">
        <v>355</v>
      </c>
      <c r="C270" s="480" t="s">
        <v>356</v>
      </c>
      <c r="D270" s="480"/>
      <c r="E270" s="480"/>
      <c r="F270" s="480"/>
      <c r="G270" s="480"/>
      <c r="H270" s="272" t="s">
        <v>227</v>
      </c>
      <c r="I270" s="273">
        <v>1.6</v>
      </c>
      <c r="J270" s="274">
        <v>1</v>
      </c>
      <c r="K270" s="350">
        <v>1.6</v>
      </c>
      <c r="L270" s="275"/>
      <c r="M270" s="273"/>
      <c r="N270" s="276"/>
      <c r="O270" s="273"/>
      <c r="P270" s="277"/>
      <c r="GO270" s="269"/>
      <c r="GP270" s="269" t="s">
        <v>356</v>
      </c>
      <c r="GQ270" s="269" t="s">
        <v>0</v>
      </c>
      <c r="GR270" s="269" t="s">
        <v>0</v>
      </c>
      <c r="GS270" s="269" t="s">
        <v>0</v>
      </c>
      <c r="GT270" s="269" t="s">
        <v>0</v>
      </c>
      <c r="GV270" s="235"/>
      <c r="GW270" s="235"/>
      <c r="GX270" s="235"/>
      <c r="GY270" s="269"/>
      <c r="GZ270" s="235"/>
      <c r="HA270" s="269"/>
      <c r="HB270" s="322"/>
      <c r="HC270" s="269"/>
      <c r="HD270" s="269"/>
      <c r="HF270" s="269"/>
      <c r="HG270" s="269"/>
    </row>
    <row r="271" spans="1:215" s="233" customFormat="1" ht="22.5" x14ac:dyDescent="0.25">
      <c r="A271" s="278"/>
      <c r="B271" s="279" t="s">
        <v>147</v>
      </c>
      <c r="C271" s="472" t="s">
        <v>148</v>
      </c>
      <c r="D271" s="472"/>
      <c r="E271" s="472"/>
      <c r="F271" s="472"/>
      <c r="G271" s="472"/>
      <c r="H271" s="472"/>
      <c r="I271" s="472"/>
      <c r="J271" s="472"/>
      <c r="K271" s="472"/>
      <c r="L271" s="472"/>
      <c r="M271" s="472"/>
      <c r="N271" s="472"/>
      <c r="O271" s="472"/>
      <c r="P271" s="473"/>
      <c r="GO271" s="269"/>
      <c r="GP271" s="269"/>
      <c r="GQ271" s="269"/>
      <c r="GR271" s="269"/>
      <c r="GS271" s="269"/>
      <c r="GT271" s="269"/>
      <c r="GU271" s="280" t="s">
        <v>148</v>
      </c>
      <c r="GV271" s="235"/>
      <c r="GW271" s="235"/>
      <c r="GX271" s="235"/>
      <c r="GY271" s="269"/>
      <c r="GZ271" s="235"/>
      <c r="HA271" s="269"/>
      <c r="HB271" s="322"/>
      <c r="HC271" s="269"/>
      <c r="HD271" s="269"/>
      <c r="HF271" s="269"/>
      <c r="HG271" s="269"/>
    </row>
    <row r="272" spans="1:215" s="233" customFormat="1" ht="23.25" x14ac:dyDescent="0.25">
      <c r="A272" s="278"/>
      <c r="B272" s="279" t="s">
        <v>149</v>
      </c>
      <c r="C272" s="472" t="s">
        <v>150</v>
      </c>
      <c r="D272" s="472"/>
      <c r="E272" s="472"/>
      <c r="F272" s="472"/>
      <c r="G272" s="472"/>
      <c r="H272" s="472"/>
      <c r="I272" s="472"/>
      <c r="J272" s="472"/>
      <c r="K272" s="472"/>
      <c r="L272" s="472"/>
      <c r="M272" s="472"/>
      <c r="N272" s="472"/>
      <c r="O272" s="472"/>
      <c r="P272" s="473"/>
      <c r="GO272" s="269"/>
      <c r="GP272" s="269"/>
      <c r="GQ272" s="269"/>
      <c r="GR272" s="269"/>
      <c r="GS272" s="269"/>
      <c r="GT272" s="269"/>
      <c r="GU272" s="280" t="s">
        <v>150</v>
      </c>
      <c r="GV272" s="235"/>
      <c r="GW272" s="235"/>
      <c r="GX272" s="235"/>
      <c r="GY272" s="269"/>
      <c r="GZ272" s="235"/>
      <c r="HA272" s="269"/>
      <c r="HB272" s="322"/>
      <c r="HC272" s="269"/>
      <c r="HD272" s="269"/>
      <c r="HF272" s="269"/>
      <c r="HG272" s="269"/>
    </row>
    <row r="273" spans="1:215" s="233" customFormat="1" ht="15" x14ac:dyDescent="0.25">
      <c r="A273" s="281"/>
      <c r="B273" s="282" t="s">
        <v>13</v>
      </c>
      <c r="C273" s="452" t="s">
        <v>153</v>
      </c>
      <c r="D273" s="452"/>
      <c r="E273" s="452"/>
      <c r="F273" s="452"/>
      <c r="G273" s="452"/>
      <c r="H273" s="283" t="s">
        <v>154</v>
      </c>
      <c r="I273" s="284"/>
      <c r="J273" s="284"/>
      <c r="K273" s="285">
        <v>3.8879999999999999</v>
      </c>
      <c r="L273" s="286"/>
      <c r="M273" s="284"/>
      <c r="N273" s="286"/>
      <c r="O273" s="284"/>
      <c r="P273" s="287">
        <v>1739.57</v>
      </c>
      <c r="GO273" s="269"/>
      <c r="GP273" s="269"/>
      <c r="GQ273" s="269"/>
      <c r="GR273" s="269"/>
      <c r="GS273" s="269"/>
      <c r="GT273" s="269"/>
      <c r="GV273" s="235" t="s">
        <v>153</v>
      </c>
      <c r="GW273" s="235"/>
      <c r="GX273" s="235"/>
      <c r="GY273" s="269"/>
      <c r="GZ273" s="235"/>
      <c r="HA273" s="269"/>
      <c r="HB273" s="322"/>
      <c r="HC273" s="269"/>
      <c r="HD273" s="269"/>
      <c r="HF273" s="269"/>
      <c r="HG273" s="269"/>
    </row>
    <row r="274" spans="1:215" s="233" customFormat="1" ht="15" x14ac:dyDescent="0.25">
      <c r="A274" s="288"/>
      <c r="B274" s="282" t="s">
        <v>357</v>
      </c>
      <c r="C274" s="452" t="s">
        <v>358</v>
      </c>
      <c r="D274" s="452"/>
      <c r="E274" s="452"/>
      <c r="F274" s="452"/>
      <c r="G274" s="452"/>
      <c r="H274" s="283" t="s">
        <v>154</v>
      </c>
      <c r="I274" s="312">
        <v>1.8</v>
      </c>
      <c r="J274" s="289">
        <v>1.35</v>
      </c>
      <c r="K274" s="285">
        <v>3.8879999999999999</v>
      </c>
      <c r="L274" s="290"/>
      <c r="M274" s="291"/>
      <c r="N274" s="292">
        <v>447.42</v>
      </c>
      <c r="O274" s="284"/>
      <c r="P274" s="287">
        <v>1739.57</v>
      </c>
      <c r="Q274" s="293"/>
      <c r="R274" s="293"/>
      <c r="GO274" s="269"/>
      <c r="GP274" s="269"/>
      <c r="GQ274" s="269"/>
      <c r="GR274" s="269"/>
      <c r="GS274" s="269"/>
      <c r="GT274" s="269"/>
      <c r="GV274" s="235"/>
      <c r="GW274" s="235" t="s">
        <v>358</v>
      </c>
      <c r="GX274" s="235"/>
      <c r="GY274" s="269"/>
      <c r="GZ274" s="235"/>
      <c r="HA274" s="269"/>
      <c r="HB274" s="322"/>
      <c r="HC274" s="269"/>
      <c r="HD274" s="269"/>
      <c r="HF274" s="269"/>
      <c r="HG274" s="269"/>
    </row>
    <row r="275" spans="1:215" s="233" customFormat="1" ht="15" x14ac:dyDescent="0.25">
      <c r="A275" s="281"/>
      <c r="B275" s="282" t="s">
        <v>15</v>
      </c>
      <c r="C275" s="452" t="s">
        <v>157</v>
      </c>
      <c r="D275" s="452"/>
      <c r="E275" s="452"/>
      <c r="F275" s="452"/>
      <c r="G275" s="452"/>
      <c r="H275" s="283"/>
      <c r="I275" s="284"/>
      <c r="J275" s="284"/>
      <c r="K275" s="284"/>
      <c r="L275" s="286"/>
      <c r="M275" s="284"/>
      <c r="N275" s="286"/>
      <c r="O275" s="284"/>
      <c r="P275" s="296">
        <v>23.46</v>
      </c>
      <c r="GO275" s="269"/>
      <c r="GP275" s="269"/>
      <c r="GQ275" s="269"/>
      <c r="GR275" s="269"/>
      <c r="GS275" s="269"/>
      <c r="GT275" s="269"/>
      <c r="GV275" s="235" t="s">
        <v>157</v>
      </c>
      <c r="GW275" s="235"/>
      <c r="GX275" s="235"/>
      <c r="GY275" s="269"/>
      <c r="GZ275" s="235"/>
      <c r="HA275" s="269"/>
      <c r="HB275" s="322"/>
      <c r="HC275" s="269"/>
      <c r="HD275" s="269"/>
      <c r="HF275" s="269"/>
      <c r="HG275" s="269"/>
    </row>
    <row r="276" spans="1:215" s="233" customFormat="1" ht="15" x14ac:dyDescent="0.25">
      <c r="A276" s="281"/>
      <c r="B276" s="282"/>
      <c r="C276" s="452" t="s">
        <v>158</v>
      </c>
      <c r="D276" s="452"/>
      <c r="E276" s="452"/>
      <c r="F276" s="452"/>
      <c r="G276" s="452"/>
      <c r="H276" s="283" t="s">
        <v>154</v>
      </c>
      <c r="I276" s="284"/>
      <c r="J276" s="284"/>
      <c r="K276" s="314">
        <v>2.1600000000000001E-2</v>
      </c>
      <c r="L276" s="286"/>
      <c r="M276" s="284"/>
      <c r="N276" s="286"/>
      <c r="O276" s="284"/>
      <c r="P276" s="296">
        <v>10.97</v>
      </c>
      <c r="GO276" s="269"/>
      <c r="GP276" s="269"/>
      <c r="GQ276" s="269"/>
      <c r="GR276" s="269"/>
      <c r="GS276" s="269"/>
      <c r="GT276" s="269"/>
      <c r="GV276" s="235" t="s">
        <v>158</v>
      </c>
      <c r="GW276" s="235"/>
      <c r="GX276" s="235"/>
      <c r="GY276" s="269"/>
      <c r="GZ276" s="235"/>
      <c r="HA276" s="269"/>
      <c r="HB276" s="322"/>
      <c r="HC276" s="269"/>
      <c r="HD276" s="269"/>
      <c r="HF276" s="269"/>
      <c r="HG276" s="269"/>
    </row>
    <row r="277" spans="1:215" s="233" customFormat="1" ht="15" x14ac:dyDescent="0.25">
      <c r="A277" s="288"/>
      <c r="B277" s="282" t="s">
        <v>164</v>
      </c>
      <c r="C277" s="452" t="s">
        <v>165</v>
      </c>
      <c r="D277" s="452"/>
      <c r="E277" s="452"/>
      <c r="F277" s="452"/>
      <c r="G277" s="452"/>
      <c r="H277" s="283" t="s">
        <v>161</v>
      </c>
      <c r="I277" s="289">
        <v>0.01</v>
      </c>
      <c r="J277" s="289">
        <v>1.35</v>
      </c>
      <c r="K277" s="314">
        <v>2.1600000000000001E-2</v>
      </c>
      <c r="L277" s="297">
        <v>477.92</v>
      </c>
      <c r="M277" s="298">
        <v>1.23</v>
      </c>
      <c r="N277" s="292">
        <v>587.84</v>
      </c>
      <c r="O277" s="284"/>
      <c r="P277" s="287">
        <v>12.7</v>
      </c>
      <c r="Q277" s="293"/>
      <c r="R277" s="293"/>
      <c r="GO277" s="269"/>
      <c r="GP277" s="269"/>
      <c r="GQ277" s="269"/>
      <c r="GR277" s="269"/>
      <c r="GS277" s="269"/>
      <c r="GT277" s="269"/>
      <c r="GV277" s="235"/>
      <c r="GW277" s="235" t="s">
        <v>165</v>
      </c>
      <c r="GX277" s="235"/>
      <c r="GY277" s="269"/>
      <c r="GZ277" s="235"/>
      <c r="HA277" s="269"/>
      <c r="HB277" s="322"/>
      <c r="HC277" s="269"/>
      <c r="HD277" s="269"/>
      <c r="HF277" s="269"/>
      <c r="HG277" s="269"/>
    </row>
    <row r="278" spans="1:215" s="233" customFormat="1" ht="15" x14ac:dyDescent="0.25">
      <c r="A278" s="294"/>
      <c r="B278" s="282" t="s">
        <v>166</v>
      </c>
      <c r="C278" s="452" t="s">
        <v>167</v>
      </c>
      <c r="D278" s="452"/>
      <c r="E278" s="452"/>
      <c r="F278" s="452"/>
      <c r="G278" s="452"/>
      <c r="H278" s="283" t="s">
        <v>154</v>
      </c>
      <c r="I278" s="289">
        <v>0.01</v>
      </c>
      <c r="J278" s="289">
        <v>1.35</v>
      </c>
      <c r="K278" s="314">
        <v>2.1600000000000001E-2</v>
      </c>
      <c r="L278" s="286"/>
      <c r="M278" s="284"/>
      <c r="N278" s="295">
        <v>508.09</v>
      </c>
      <c r="O278" s="284"/>
      <c r="P278" s="296">
        <v>10.97</v>
      </c>
      <c r="GO278" s="269"/>
      <c r="GP278" s="269"/>
      <c r="GQ278" s="269"/>
      <c r="GR278" s="269"/>
      <c r="GS278" s="269"/>
      <c r="GT278" s="269"/>
      <c r="GV278" s="235"/>
      <c r="GW278" s="235"/>
      <c r="GX278" s="235" t="s">
        <v>167</v>
      </c>
      <c r="GY278" s="269"/>
      <c r="GZ278" s="235"/>
      <c r="HA278" s="269"/>
      <c r="HB278" s="322"/>
      <c r="HC278" s="269"/>
      <c r="HD278" s="269"/>
      <c r="HF278" s="269"/>
      <c r="HG278" s="269"/>
    </row>
    <row r="279" spans="1:215" s="233" customFormat="1" ht="34.5" x14ac:dyDescent="0.25">
      <c r="A279" s="288"/>
      <c r="B279" s="282" t="s">
        <v>359</v>
      </c>
      <c r="C279" s="452" t="s">
        <v>360</v>
      </c>
      <c r="D279" s="452"/>
      <c r="E279" s="452"/>
      <c r="F279" s="452"/>
      <c r="G279" s="452"/>
      <c r="H279" s="283" t="s">
        <v>161</v>
      </c>
      <c r="I279" s="289">
        <v>0.05</v>
      </c>
      <c r="J279" s="289">
        <v>1.35</v>
      </c>
      <c r="K279" s="285">
        <v>0.108</v>
      </c>
      <c r="L279" s="290"/>
      <c r="M279" s="291"/>
      <c r="N279" s="292">
        <v>99.61</v>
      </c>
      <c r="O279" s="284"/>
      <c r="P279" s="287">
        <v>10.76</v>
      </c>
      <c r="Q279" s="293"/>
      <c r="R279" s="293"/>
      <c r="GO279" s="269"/>
      <c r="GP279" s="269"/>
      <c r="GQ279" s="269"/>
      <c r="GR279" s="269"/>
      <c r="GS279" s="269"/>
      <c r="GT279" s="269"/>
      <c r="GV279" s="235"/>
      <c r="GW279" s="235" t="s">
        <v>360</v>
      </c>
      <c r="GX279" s="235"/>
      <c r="GY279" s="269"/>
      <c r="GZ279" s="235"/>
      <c r="HA279" s="269"/>
      <c r="HB279" s="322"/>
      <c r="HC279" s="269"/>
      <c r="HD279" s="269"/>
      <c r="HF279" s="269"/>
      <c r="HG279" s="269"/>
    </row>
    <row r="280" spans="1:215" s="233" customFormat="1" ht="15" x14ac:dyDescent="0.25">
      <c r="A280" s="281"/>
      <c r="B280" s="282" t="s">
        <v>19</v>
      </c>
      <c r="C280" s="452" t="s">
        <v>168</v>
      </c>
      <c r="D280" s="452"/>
      <c r="E280" s="452"/>
      <c r="F280" s="452"/>
      <c r="G280" s="452"/>
      <c r="H280" s="283"/>
      <c r="I280" s="284"/>
      <c r="J280" s="284"/>
      <c r="K280" s="284"/>
      <c r="L280" s="286"/>
      <c r="M280" s="284"/>
      <c r="N280" s="286"/>
      <c r="O280" s="284"/>
      <c r="P280" s="296">
        <v>29.28</v>
      </c>
      <c r="GO280" s="269"/>
      <c r="GP280" s="269"/>
      <c r="GQ280" s="269"/>
      <c r="GR280" s="269"/>
      <c r="GS280" s="269"/>
      <c r="GT280" s="269"/>
      <c r="GV280" s="235" t="s">
        <v>168</v>
      </c>
      <c r="GW280" s="235"/>
      <c r="GX280" s="235"/>
      <c r="GY280" s="269"/>
      <c r="GZ280" s="235"/>
      <c r="HA280" s="269"/>
      <c r="HB280" s="322"/>
      <c r="HC280" s="269"/>
      <c r="HD280" s="269"/>
      <c r="HF280" s="269"/>
      <c r="HG280" s="269"/>
    </row>
    <row r="281" spans="1:215" s="233" customFormat="1" ht="23.25" x14ac:dyDescent="0.25">
      <c r="A281" s="288"/>
      <c r="B281" s="282" t="s">
        <v>361</v>
      </c>
      <c r="C281" s="452" t="s">
        <v>362</v>
      </c>
      <c r="D281" s="452"/>
      <c r="E281" s="452"/>
      <c r="F281" s="452"/>
      <c r="G281" s="452"/>
      <c r="H281" s="283" t="s">
        <v>171</v>
      </c>
      <c r="I281" s="289">
        <v>0.12</v>
      </c>
      <c r="J281" s="284"/>
      <c r="K281" s="285">
        <v>0.192</v>
      </c>
      <c r="L281" s="297">
        <v>155.63</v>
      </c>
      <c r="M281" s="298">
        <v>0.98</v>
      </c>
      <c r="N281" s="292">
        <v>152.52000000000001</v>
      </c>
      <c r="O281" s="284"/>
      <c r="P281" s="287">
        <v>29.28</v>
      </c>
      <c r="Q281" s="293"/>
      <c r="R281" s="293"/>
      <c r="GO281" s="269"/>
      <c r="GP281" s="269"/>
      <c r="GQ281" s="269"/>
      <c r="GR281" s="269"/>
      <c r="GS281" s="269"/>
      <c r="GT281" s="269"/>
      <c r="GV281" s="235"/>
      <c r="GW281" s="235" t="s">
        <v>362</v>
      </c>
      <c r="GX281" s="235"/>
      <c r="GY281" s="269"/>
      <c r="GZ281" s="235"/>
      <c r="HA281" s="269"/>
      <c r="HB281" s="322"/>
      <c r="HC281" s="269"/>
      <c r="HD281" s="269"/>
      <c r="HF281" s="269"/>
      <c r="HG281" s="269"/>
    </row>
    <row r="282" spans="1:215" s="233" customFormat="1" ht="15" x14ac:dyDescent="0.25">
      <c r="A282" s="315" t="s">
        <v>283</v>
      </c>
      <c r="B282" s="316" t="s">
        <v>292</v>
      </c>
      <c r="C282" s="482" t="s">
        <v>293</v>
      </c>
      <c r="D282" s="482"/>
      <c r="E282" s="482"/>
      <c r="F282" s="482"/>
      <c r="G282" s="482"/>
      <c r="H282" s="317" t="s">
        <v>178</v>
      </c>
      <c r="I282" s="318">
        <v>0</v>
      </c>
      <c r="J282" s="319"/>
      <c r="K282" s="318">
        <v>0</v>
      </c>
      <c r="L282" s="320"/>
      <c r="M282" s="319"/>
      <c r="N282" s="320"/>
      <c r="O282" s="319"/>
      <c r="P282" s="321"/>
      <c r="GO282" s="269"/>
      <c r="GP282" s="269"/>
      <c r="GQ282" s="269"/>
      <c r="GR282" s="269"/>
      <c r="GS282" s="269"/>
      <c r="GT282" s="269"/>
      <c r="GV282" s="235"/>
      <c r="GW282" s="235"/>
      <c r="GX282" s="235"/>
      <c r="GY282" s="269"/>
      <c r="GZ282" s="235"/>
      <c r="HA282" s="269"/>
      <c r="HB282" s="322" t="s">
        <v>293</v>
      </c>
      <c r="HC282" s="269"/>
      <c r="HD282" s="269"/>
      <c r="HF282" s="269"/>
      <c r="HG282" s="269"/>
    </row>
    <row r="283" spans="1:215" s="233" customFormat="1" ht="15" x14ac:dyDescent="0.25">
      <c r="A283" s="299"/>
      <c r="B283" s="279"/>
      <c r="C283" s="481" t="s">
        <v>181</v>
      </c>
      <c r="D283" s="481"/>
      <c r="E283" s="481"/>
      <c r="F283" s="481"/>
      <c r="G283" s="481"/>
      <c r="H283" s="272"/>
      <c r="I283" s="273"/>
      <c r="J283" s="273"/>
      <c r="K283" s="273"/>
      <c r="L283" s="275"/>
      <c r="M283" s="273"/>
      <c r="N283" s="300"/>
      <c r="O283" s="273"/>
      <c r="P283" s="301">
        <v>1803.28</v>
      </c>
      <c r="Q283" s="293"/>
      <c r="R283" s="293"/>
      <c r="GO283" s="269"/>
      <c r="GP283" s="269"/>
      <c r="GQ283" s="269"/>
      <c r="GR283" s="269"/>
      <c r="GS283" s="269"/>
      <c r="GT283" s="269"/>
      <c r="GV283" s="235"/>
      <c r="GW283" s="235"/>
      <c r="GX283" s="235"/>
      <c r="GY283" s="269" t="s">
        <v>181</v>
      </c>
      <c r="GZ283" s="235"/>
      <c r="HA283" s="269"/>
      <c r="HB283" s="322"/>
      <c r="HC283" s="269"/>
      <c r="HD283" s="269"/>
      <c r="HF283" s="269"/>
      <c r="HG283" s="269"/>
    </row>
    <row r="284" spans="1:215" s="233" customFormat="1" ht="15" x14ac:dyDescent="0.25">
      <c r="A284" s="294"/>
      <c r="B284" s="282"/>
      <c r="C284" s="452" t="s">
        <v>182</v>
      </c>
      <c r="D284" s="452"/>
      <c r="E284" s="452"/>
      <c r="F284" s="452"/>
      <c r="G284" s="452"/>
      <c r="H284" s="283"/>
      <c r="I284" s="284"/>
      <c r="J284" s="284"/>
      <c r="K284" s="284"/>
      <c r="L284" s="286"/>
      <c r="M284" s="284"/>
      <c r="N284" s="286"/>
      <c r="O284" s="284"/>
      <c r="P284" s="287">
        <v>1750.54</v>
      </c>
      <c r="GO284" s="269"/>
      <c r="GP284" s="269"/>
      <c r="GQ284" s="269"/>
      <c r="GR284" s="269"/>
      <c r="GS284" s="269"/>
      <c r="GT284" s="269"/>
      <c r="GV284" s="235"/>
      <c r="GW284" s="235"/>
      <c r="GX284" s="235"/>
      <c r="GY284" s="269"/>
      <c r="GZ284" s="235" t="s">
        <v>182</v>
      </c>
      <c r="HA284" s="269"/>
      <c r="HB284" s="322"/>
      <c r="HC284" s="269"/>
      <c r="HD284" s="269"/>
      <c r="HF284" s="269"/>
      <c r="HG284" s="269"/>
    </row>
    <row r="285" spans="1:215" s="233" customFormat="1" ht="15" x14ac:dyDescent="0.25">
      <c r="A285" s="294"/>
      <c r="B285" s="282" t="s">
        <v>183</v>
      </c>
      <c r="C285" s="452" t="s">
        <v>184</v>
      </c>
      <c r="D285" s="452"/>
      <c r="E285" s="452"/>
      <c r="F285" s="452"/>
      <c r="G285" s="452"/>
      <c r="H285" s="283" t="s">
        <v>185</v>
      </c>
      <c r="I285" s="302">
        <v>103</v>
      </c>
      <c r="J285" s="284"/>
      <c r="K285" s="302">
        <v>103</v>
      </c>
      <c r="L285" s="286"/>
      <c r="M285" s="284"/>
      <c r="N285" s="286"/>
      <c r="O285" s="284"/>
      <c r="P285" s="287">
        <v>1803.06</v>
      </c>
      <c r="GO285" s="269"/>
      <c r="GP285" s="269"/>
      <c r="GQ285" s="269"/>
      <c r="GR285" s="269"/>
      <c r="GS285" s="269"/>
      <c r="GT285" s="269"/>
      <c r="GV285" s="235"/>
      <c r="GW285" s="235"/>
      <c r="GX285" s="235"/>
      <c r="GY285" s="269"/>
      <c r="GZ285" s="235" t="s">
        <v>184</v>
      </c>
      <c r="HA285" s="269"/>
      <c r="HB285" s="322"/>
      <c r="HC285" s="269"/>
      <c r="HD285" s="269"/>
      <c r="HF285" s="269"/>
      <c r="HG285" s="269"/>
    </row>
    <row r="286" spans="1:215" s="233" customFormat="1" ht="15" x14ac:dyDescent="0.25">
      <c r="A286" s="294"/>
      <c r="B286" s="282" t="s">
        <v>186</v>
      </c>
      <c r="C286" s="452" t="s">
        <v>187</v>
      </c>
      <c r="D286" s="452"/>
      <c r="E286" s="452"/>
      <c r="F286" s="452"/>
      <c r="G286" s="452"/>
      <c r="H286" s="283" t="s">
        <v>185</v>
      </c>
      <c r="I286" s="302">
        <v>60</v>
      </c>
      <c r="J286" s="284"/>
      <c r="K286" s="302">
        <v>60</v>
      </c>
      <c r="L286" s="286"/>
      <c r="M286" s="284"/>
      <c r="N286" s="286"/>
      <c r="O286" s="284"/>
      <c r="P286" s="287">
        <v>1050.32</v>
      </c>
      <c r="GO286" s="269"/>
      <c r="GP286" s="269"/>
      <c r="GQ286" s="269"/>
      <c r="GR286" s="269"/>
      <c r="GS286" s="269"/>
      <c r="GT286" s="269"/>
      <c r="GV286" s="235"/>
      <c r="GW286" s="235"/>
      <c r="GX286" s="235"/>
      <c r="GY286" s="269"/>
      <c r="GZ286" s="235" t="s">
        <v>187</v>
      </c>
      <c r="HA286" s="269"/>
      <c r="HB286" s="322"/>
      <c r="HC286" s="269"/>
      <c r="HD286" s="269"/>
      <c r="HF286" s="269"/>
      <c r="HG286" s="269"/>
    </row>
    <row r="287" spans="1:215" s="233" customFormat="1" ht="15" x14ac:dyDescent="0.25">
      <c r="A287" s="303"/>
      <c r="B287" s="304"/>
      <c r="C287" s="481" t="s">
        <v>188</v>
      </c>
      <c r="D287" s="481"/>
      <c r="E287" s="481"/>
      <c r="F287" s="481"/>
      <c r="G287" s="481"/>
      <c r="H287" s="272"/>
      <c r="I287" s="273"/>
      <c r="J287" s="273"/>
      <c r="K287" s="273"/>
      <c r="L287" s="275"/>
      <c r="M287" s="273"/>
      <c r="N287" s="300">
        <v>2910.41</v>
      </c>
      <c r="O287" s="273"/>
      <c r="P287" s="301">
        <v>4656.66</v>
      </c>
      <c r="GO287" s="269"/>
      <c r="GP287" s="269"/>
      <c r="GQ287" s="269"/>
      <c r="GR287" s="269"/>
      <c r="GS287" s="269"/>
      <c r="GT287" s="269"/>
      <c r="GV287" s="235"/>
      <c r="GW287" s="235"/>
      <c r="GX287" s="235"/>
      <c r="GY287" s="269"/>
      <c r="GZ287" s="235"/>
      <c r="HA287" s="269" t="s">
        <v>188</v>
      </c>
      <c r="HB287" s="322"/>
      <c r="HC287" s="269"/>
      <c r="HD287" s="269"/>
      <c r="HF287" s="269"/>
      <c r="HG287" s="269"/>
    </row>
    <row r="288" spans="1:215" s="233" customFormat="1" ht="0.75" customHeight="1" x14ac:dyDescent="0.25">
      <c r="A288" s="305"/>
      <c r="B288" s="306"/>
      <c r="C288" s="306"/>
      <c r="D288" s="306"/>
      <c r="E288" s="306"/>
      <c r="F288" s="306"/>
      <c r="G288" s="306"/>
      <c r="H288" s="307"/>
      <c r="I288" s="308"/>
      <c r="J288" s="308"/>
      <c r="K288" s="308"/>
      <c r="L288" s="309"/>
      <c r="M288" s="308"/>
      <c r="N288" s="309"/>
      <c r="O288" s="308"/>
      <c r="P288" s="310"/>
      <c r="GO288" s="269"/>
      <c r="GP288" s="269"/>
      <c r="GQ288" s="269"/>
      <c r="GR288" s="269"/>
      <c r="GS288" s="269"/>
      <c r="GT288" s="269"/>
      <c r="GV288" s="235"/>
      <c r="GW288" s="235"/>
      <c r="GX288" s="235"/>
      <c r="GY288" s="269"/>
      <c r="GZ288" s="235"/>
      <c r="HA288" s="269"/>
      <c r="HB288" s="322"/>
      <c r="HC288" s="269"/>
      <c r="HD288" s="269"/>
      <c r="HF288" s="269"/>
      <c r="HG288" s="269"/>
    </row>
    <row r="289" spans="1:215" s="233" customFormat="1" ht="23.25" x14ac:dyDescent="0.25">
      <c r="A289" s="270" t="s">
        <v>244</v>
      </c>
      <c r="B289" s="271" t="s">
        <v>363</v>
      </c>
      <c r="C289" s="480" t="s">
        <v>364</v>
      </c>
      <c r="D289" s="480"/>
      <c r="E289" s="480"/>
      <c r="F289" s="480"/>
      <c r="G289" s="480"/>
      <c r="H289" s="272" t="s">
        <v>178</v>
      </c>
      <c r="I289" s="273">
        <v>1.7114999999999999E-3</v>
      </c>
      <c r="J289" s="274">
        <v>1</v>
      </c>
      <c r="K289" s="351">
        <v>1.7114999999999999E-3</v>
      </c>
      <c r="L289" s="275"/>
      <c r="M289" s="273"/>
      <c r="N289" s="352">
        <v>55763.49</v>
      </c>
      <c r="O289" s="273"/>
      <c r="P289" s="331">
        <v>95.44</v>
      </c>
      <c r="GO289" s="269"/>
      <c r="GP289" s="269" t="s">
        <v>364</v>
      </c>
      <c r="GQ289" s="269" t="s">
        <v>0</v>
      </c>
      <c r="GR289" s="269" t="s">
        <v>0</v>
      </c>
      <c r="GS289" s="269" t="s">
        <v>0</v>
      </c>
      <c r="GT289" s="269" t="s">
        <v>0</v>
      </c>
      <c r="GV289" s="235"/>
      <c r="GW289" s="235"/>
      <c r="GX289" s="235"/>
      <c r="GY289" s="269"/>
      <c r="GZ289" s="235"/>
      <c r="HA289" s="269"/>
      <c r="HB289" s="322"/>
      <c r="HC289" s="269"/>
      <c r="HD289" s="269"/>
      <c r="HF289" s="269"/>
      <c r="HG289" s="269"/>
    </row>
    <row r="290" spans="1:215" s="233" customFormat="1" ht="15" x14ac:dyDescent="0.25">
      <c r="A290" s="303"/>
      <c r="B290" s="304"/>
      <c r="C290" s="481" t="s">
        <v>188</v>
      </c>
      <c r="D290" s="481"/>
      <c r="E290" s="481"/>
      <c r="F290" s="481"/>
      <c r="G290" s="481"/>
      <c r="H290" s="272"/>
      <c r="I290" s="273"/>
      <c r="J290" s="273"/>
      <c r="K290" s="273"/>
      <c r="L290" s="275"/>
      <c r="M290" s="273"/>
      <c r="N290" s="275"/>
      <c r="O290" s="273"/>
      <c r="P290" s="331">
        <v>95.44</v>
      </c>
      <c r="GO290" s="269"/>
      <c r="GP290" s="269"/>
      <c r="GQ290" s="269"/>
      <c r="GR290" s="269"/>
      <c r="GS290" s="269"/>
      <c r="GT290" s="269"/>
      <c r="GV290" s="235"/>
      <c r="GW290" s="235"/>
      <c r="GX290" s="235"/>
      <c r="GY290" s="269"/>
      <c r="GZ290" s="235"/>
      <c r="HA290" s="269" t="s">
        <v>188</v>
      </c>
      <c r="HB290" s="322"/>
      <c r="HC290" s="269"/>
      <c r="HD290" s="269"/>
      <c r="HF290" s="269"/>
      <c r="HG290" s="269"/>
    </row>
    <row r="291" spans="1:215" s="233" customFormat="1" ht="0.75" customHeight="1" x14ac:dyDescent="0.25">
      <c r="A291" s="305"/>
      <c r="B291" s="306"/>
      <c r="C291" s="306"/>
      <c r="D291" s="306"/>
      <c r="E291" s="306"/>
      <c r="F291" s="306"/>
      <c r="G291" s="306"/>
      <c r="H291" s="307"/>
      <c r="I291" s="308"/>
      <c r="J291" s="308"/>
      <c r="K291" s="308"/>
      <c r="L291" s="309"/>
      <c r="M291" s="308"/>
      <c r="N291" s="309"/>
      <c r="O291" s="308"/>
      <c r="P291" s="310"/>
      <c r="GO291" s="269"/>
      <c r="GP291" s="269"/>
      <c r="GQ291" s="269"/>
      <c r="GR291" s="269"/>
      <c r="GS291" s="269"/>
      <c r="GT291" s="269"/>
      <c r="GV291" s="235"/>
      <c r="GW291" s="235"/>
      <c r="GX291" s="235"/>
      <c r="GY291" s="269"/>
      <c r="GZ291" s="235"/>
      <c r="HA291" s="269"/>
      <c r="HB291" s="322"/>
      <c r="HC291" s="269"/>
      <c r="HD291" s="269"/>
      <c r="HF291" s="269"/>
      <c r="HG291" s="269"/>
    </row>
    <row r="292" spans="1:215" s="233" customFormat="1" ht="23.25" x14ac:dyDescent="0.25">
      <c r="A292" s="270" t="s">
        <v>248</v>
      </c>
      <c r="B292" s="271" t="s">
        <v>365</v>
      </c>
      <c r="C292" s="480" t="s">
        <v>366</v>
      </c>
      <c r="D292" s="480"/>
      <c r="E292" s="480"/>
      <c r="F292" s="480"/>
      <c r="G292" s="480"/>
      <c r="H292" s="272" t="s">
        <v>224</v>
      </c>
      <c r="I292" s="273">
        <v>7.1999999999999995E-2</v>
      </c>
      <c r="J292" s="274">
        <v>1</v>
      </c>
      <c r="K292" s="323">
        <v>7.1999999999999995E-2</v>
      </c>
      <c r="L292" s="275"/>
      <c r="M292" s="273"/>
      <c r="N292" s="276"/>
      <c r="O292" s="273"/>
      <c r="P292" s="277"/>
      <c r="GO292" s="269"/>
      <c r="GP292" s="269" t="s">
        <v>366</v>
      </c>
      <c r="GQ292" s="269" t="s">
        <v>0</v>
      </c>
      <c r="GR292" s="269" t="s">
        <v>0</v>
      </c>
      <c r="GS292" s="269" t="s">
        <v>0</v>
      </c>
      <c r="GT292" s="269" t="s">
        <v>0</v>
      </c>
      <c r="GV292" s="235"/>
      <c r="GW292" s="235"/>
      <c r="GX292" s="235"/>
      <c r="GY292" s="269"/>
      <c r="GZ292" s="235"/>
      <c r="HA292" s="269"/>
      <c r="HB292" s="322"/>
      <c r="HC292" s="269"/>
      <c r="HD292" s="269"/>
      <c r="HF292" s="269"/>
      <c r="HG292" s="269"/>
    </row>
    <row r="293" spans="1:215" s="233" customFormat="1" ht="22.5" x14ac:dyDescent="0.25">
      <c r="A293" s="278"/>
      <c r="B293" s="279" t="s">
        <v>147</v>
      </c>
      <c r="C293" s="472" t="s">
        <v>148</v>
      </c>
      <c r="D293" s="472"/>
      <c r="E293" s="472"/>
      <c r="F293" s="472"/>
      <c r="G293" s="472"/>
      <c r="H293" s="472"/>
      <c r="I293" s="472"/>
      <c r="J293" s="472"/>
      <c r="K293" s="472"/>
      <c r="L293" s="472"/>
      <c r="M293" s="472"/>
      <c r="N293" s="472"/>
      <c r="O293" s="472"/>
      <c r="P293" s="473"/>
      <c r="GO293" s="269"/>
      <c r="GP293" s="269"/>
      <c r="GQ293" s="269"/>
      <c r="GR293" s="269"/>
      <c r="GS293" s="269"/>
      <c r="GT293" s="269"/>
      <c r="GU293" s="280" t="s">
        <v>148</v>
      </c>
      <c r="GV293" s="235"/>
      <c r="GW293" s="235"/>
      <c r="GX293" s="235"/>
      <c r="GY293" s="269"/>
      <c r="GZ293" s="235"/>
      <c r="HA293" s="269"/>
      <c r="HB293" s="322"/>
      <c r="HC293" s="269"/>
      <c r="HD293" s="269"/>
      <c r="HF293" s="269"/>
      <c r="HG293" s="269"/>
    </row>
    <row r="294" spans="1:215" s="233" customFormat="1" ht="23.25" x14ac:dyDescent="0.25">
      <c r="A294" s="278"/>
      <c r="B294" s="279" t="s">
        <v>149</v>
      </c>
      <c r="C294" s="472" t="s">
        <v>150</v>
      </c>
      <c r="D294" s="472"/>
      <c r="E294" s="472"/>
      <c r="F294" s="472"/>
      <c r="G294" s="472"/>
      <c r="H294" s="472"/>
      <c r="I294" s="472"/>
      <c r="J294" s="472"/>
      <c r="K294" s="472"/>
      <c r="L294" s="472"/>
      <c r="M294" s="472"/>
      <c r="N294" s="472"/>
      <c r="O294" s="472"/>
      <c r="P294" s="473"/>
      <c r="GO294" s="269"/>
      <c r="GP294" s="269"/>
      <c r="GQ294" s="269"/>
      <c r="GR294" s="269"/>
      <c r="GS294" s="269"/>
      <c r="GT294" s="269"/>
      <c r="GU294" s="280" t="s">
        <v>150</v>
      </c>
      <c r="GV294" s="235"/>
      <c r="GW294" s="235"/>
      <c r="GX294" s="235"/>
      <c r="GY294" s="269"/>
      <c r="GZ294" s="235"/>
      <c r="HA294" s="269"/>
      <c r="HB294" s="322"/>
      <c r="HC294" s="269"/>
      <c r="HD294" s="269"/>
      <c r="HF294" s="269"/>
      <c r="HG294" s="269"/>
    </row>
    <row r="295" spans="1:215" s="233" customFormat="1" ht="15" x14ac:dyDescent="0.25">
      <c r="A295" s="281"/>
      <c r="B295" s="282" t="s">
        <v>13</v>
      </c>
      <c r="C295" s="452" t="s">
        <v>153</v>
      </c>
      <c r="D295" s="452"/>
      <c r="E295" s="452"/>
      <c r="F295" s="452"/>
      <c r="G295" s="452"/>
      <c r="H295" s="283" t="s">
        <v>154</v>
      </c>
      <c r="I295" s="284"/>
      <c r="J295" s="284"/>
      <c r="K295" s="325">
        <v>1.39968</v>
      </c>
      <c r="L295" s="286"/>
      <c r="M295" s="284"/>
      <c r="N295" s="286"/>
      <c r="O295" s="284"/>
      <c r="P295" s="296">
        <v>695.24</v>
      </c>
      <c r="GO295" s="269"/>
      <c r="GP295" s="269"/>
      <c r="GQ295" s="269"/>
      <c r="GR295" s="269"/>
      <c r="GS295" s="269"/>
      <c r="GT295" s="269"/>
      <c r="GV295" s="235" t="s">
        <v>153</v>
      </c>
      <c r="GW295" s="235"/>
      <c r="GX295" s="235"/>
      <c r="GY295" s="269"/>
      <c r="GZ295" s="235"/>
      <c r="HA295" s="269"/>
      <c r="HB295" s="322"/>
      <c r="HC295" s="269"/>
      <c r="HD295" s="269"/>
      <c r="HF295" s="269"/>
      <c r="HG295" s="269"/>
    </row>
    <row r="296" spans="1:215" s="233" customFormat="1" ht="15" x14ac:dyDescent="0.25">
      <c r="A296" s="288"/>
      <c r="B296" s="282" t="s">
        <v>225</v>
      </c>
      <c r="C296" s="452" t="s">
        <v>226</v>
      </c>
      <c r="D296" s="452"/>
      <c r="E296" s="452"/>
      <c r="F296" s="452"/>
      <c r="G296" s="452"/>
      <c r="H296" s="283" t="s">
        <v>154</v>
      </c>
      <c r="I296" s="312">
        <v>14.4</v>
      </c>
      <c r="J296" s="289">
        <v>1.35</v>
      </c>
      <c r="K296" s="325">
        <v>1.39968</v>
      </c>
      <c r="L296" s="290"/>
      <c r="M296" s="291"/>
      <c r="N296" s="292">
        <v>496.71</v>
      </c>
      <c r="O296" s="284"/>
      <c r="P296" s="287">
        <v>695.24</v>
      </c>
      <c r="Q296" s="293"/>
      <c r="R296" s="293"/>
      <c r="GO296" s="269"/>
      <c r="GP296" s="269"/>
      <c r="GQ296" s="269"/>
      <c r="GR296" s="269"/>
      <c r="GS296" s="269"/>
      <c r="GT296" s="269"/>
      <c r="GV296" s="235"/>
      <c r="GW296" s="235" t="s">
        <v>226</v>
      </c>
      <c r="GX296" s="235"/>
      <c r="GY296" s="269"/>
      <c r="GZ296" s="235"/>
      <c r="HA296" s="269"/>
      <c r="HB296" s="322"/>
      <c r="HC296" s="269"/>
      <c r="HD296" s="269"/>
      <c r="HF296" s="269"/>
      <c r="HG296" s="269"/>
    </row>
    <row r="297" spans="1:215" s="233" customFormat="1" ht="15" x14ac:dyDescent="0.25">
      <c r="A297" s="281"/>
      <c r="B297" s="282" t="s">
        <v>15</v>
      </c>
      <c r="C297" s="452" t="s">
        <v>157</v>
      </c>
      <c r="D297" s="452"/>
      <c r="E297" s="452"/>
      <c r="F297" s="452"/>
      <c r="G297" s="452"/>
      <c r="H297" s="283"/>
      <c r="I297" s="284"/>
      <c r="J297" s="284"/>
      <c r="K297" s="284"/>
      <c r="L297" s="286"/>
      <c r="M297" s="284"/>
      <c r="N297" s="286"/>
      <c r="O297" s="284"/>
      <c r="P297" s="296">
        <v>50.19</v>
      </c>
      <c r="GO297" s="269"/>
      <c r="GP297" s="269"/>
      <c r="GQ297" s="269"/>
      <c r="GR297" s="269"/>
      <c r="GS297" s="269"/>
      <c r="GT297" s="269"/>
      <c r="GV297" s="235" t="s">
        <v>157</v>
      </c>
      <c r="GW297" s="235"/>
      <c r="GX297" s="235"/>
      <c r="GY297" s="269"/>
      <c r="GZ297" s="235"/>
      <c r="HA297" s="269"/>
      <c r="HB297" s="322"/>
      <c r="HC297" s="269"/>
      <c r="HD297" s="269"/>
      <c r="HF297" s="269"/>
      <c r="HG297" s="269"/>
    </row>
    <row r="298" spans="1:215" s="233" customFormat="1" ht="15" x14ac:dyDescent="0.25">
      <c r="A298" s="281"/>
      <c r="B298" s="282"/>
      <c r="C298" s="452" t="s">
        <v>158</v>
      </c>
      <c r="D298" s="452"/>
      <c r="E298" s="452"/>
      <c r="F298" s="452"/>
      <c r="G298" s="452"/>
      <c r="H298" s="283" t="s">
        <v>154</v>
      </c>
      <c r="I298" s="284"/>
      <c r="J298" s="284"/>
      <c r="K298" s="325">
        <v>3.8879999999999998E-2</v>
      </c>
      <c r="L298" s="286"/>
      <c r="M298" s="284"/>
      <c r="N298" s="286"/>
      <c r="O298" s="284"/>
      <c r="P298" s="296">
        <v>23.15</v>
      </c>
      <c r="GO298" s="269"/>
      <c r="GP298" s="269"/>
      <c r="GQ298" s="269"/>
      <c r="GR298" s="269"/>
      <c r="GS298" s="269"/>
      <c r="GT298" s="269"/>
      <c r="GV298" s="235" t="s">
        <v>158</v>
      </c>
      <c r="GW298" s="235"/>
      <c r="GX298" s="235"/>
      <c r="GY298" s="269"/>
      <c r="GZ298" s="235"/>
      <c r="HA298" s="269"/>
      <c r="HB298" s="322"/>
      <c r="HC298" s="269"/>
      <c r="HD298" s="269"/>
      <c r="HF298" s="269"/>
      <c r="HG298" s="269"/>
    </row>
    <row r="299" spans="1:215" s="233" customFormat="1" ht="15" x14ac:dyDescent="0.25">
      <c r="A299" s="288"/>
      <c r="B299" s="282" t="s">
        <v>159</v>
      </c>
      <c r="C299" s="452" t="s">
        <v>160</v>
      </c>
      <c r="D299" s="452"/>
      <c r="E299" s="452"/>
      <c r="F299" s="452"/>
      <c r="G299" s="452"/>
      <c r="H299" s="283" t="s">
        <v>161</v>
      </c>
      <c r="I299" s="312">
        <v>0.2</v>
      </c>
      <c r="J299" s="289">
        <v>1.35</v>
      </c>
      <c r="K299" s="325">
        <v>1.9439999999999999E-2</v>
      </c>
      <c r="L299" s="290"/>
      <c r="M299" s="291"/>
      <c r="N299" s="292">
        <v>1567</v>
      </c>
      <c r="O299" s="284"/>
      <c r="P299" s="287">
        <v>30.46</v>
      </c>
      <c r="Q299" s="293"/>
      <c r="R299" s="293"/>
      <c r="GO299" s="269"/>
      <c r="GP299" s="269"/>
      <c r="GQ299" s="269"/>
      <c r="GR299" s="269"/>
      <c r="GS299" s="269"/>
      <c r="GT299" s="269"/>
      <c r="GV299" s="235"/>
      <c r="GW299" s="235" t="s">
        <v>160</v>
      </c>
      <c r="GX299" s="235"/>
      <c r="GY299" s="269"/>
      <c r="GZ299" s="235"/>
      <c r="HA299" s="269"/>
      <c r="HB299" s="322"/>
      <c r="HC299" s="269"/>
      <c r="HD299" s="269"/>
      <c r="HF299" s="269"/>
      <c r="HG299" s="269"/>
    </row>
    <row r="300" spans="1:215" s="233" customFormat="1" ht="15" x14ac:dyDescent="0.25">
      <c r="A300" s="294"/>
      <c r="B300" s="282" t="s">
        <v>162</v>
      </c>
      <c r="C300" s="452" t="s">
        <v>163</v>
      </c>
      <c r="D300" s="452"/>
      <c r="E300" s="452"/>
      <c r="F300" s="452"/>
      <c r="G300" s="452"/>
      <c r="H300" s="283" t="s">
        <v>154</v>
      </c>
      <c r="I300" s="312">
        <v>0.2</v>
      </c>
      <c r="J300" s="289">
        <v>1.35</v>
      </c>
      <c r="K300" s="325">
        <v>1.9439999999999999E-2</v>
      </c>
      <c r="L300" s="286"/>
      <c r="M300" s="284"/>
      <c r="N300" s="295">
        <v>682.51</v>
      </c>
      <c r="O300" s="284"/>
      <c r="P300" s="296">
        <v>13.27</v>
      </c>
      <c r="GO300" s="269"/>
      <c r="GP300" s="269"/>
      <c r="GQ300" s="269"/>
      <c r="GR300" s="269"/>
      <c r="GS300" s="269"/>
      <c r="GT300" s="269"/>
      <c r="GV300" s="235"/>
      <c r="GW300" s="235"/>
      <c r="GX300" s="235" t="s">
        <v>163</v>
      </c>
      <c r="GY300" s="269"/>
      <c r="GZ300" s="235"/>
      <c r="HA300" s="269"/>
      <c r="HB300" s="322"/>
      <c r="HC300" s="269"/>
      <c r="HD300" s="269"/>
      <c r="HF300" s="269"/>
      <c r="HG300" s="269"/>
    </row>
    <row r="301" spans="1:215" s="233" customFormat="1" ht="15" x14ac:dyDescent="0.25">
      <c r="A301" s="288"/>
      <c r="B301" s="282" t="s">
        <v>164</v>
      </c>
      <c r="C301" s="452" t="s">
        <v>165</v>
      </c>
      <c r="D301" s="452"/>
      <c r="E301" s="452"/>
      <c r="F301" s="452"/>
      <c r="G301" s="452"/>
      <c r="H301" s="283" t="s">
        <v>161</v>
      </c>
      <c r="I301" s="312">
        <v>0.2</v>
      </c>
      <c r="J301" s="289">
        <v>1.35</v>
      </c>
      <c r="K301" s="325">
        <v>1.9439999999999999E-2</v>
      </c>
      <c r="L301" s="297">
        <v>477.92</v>
      </c>
      <c r="M301" s="298">
        <v>1.23</v>
      </c>
      <c r="N301" s="292">
        <v>587.84</v>
      </c>
      <c r="O301" s="284"/>
      <c r="P301" s="287">
        <v>11.43</v>
      </c>
      <c r="Q301" s="293"/>
      <c r="R301" s="293"/>
      <c r="GO301" s="269"/>
      <c r="GP301" s="269"/>
      <c r="GQ301" s="269"/>
      <c r="GR301" s="269"/>
      <c r="GS301" s="269"/>
      <c r="GT301" s="269"/>
      <c r="GV301" s="235"/>
      <c r="GW301" s="235" t="s">
        <v>165</v>
      </c>
      <c r="GX301" s="235"/>
      <c r="GY301" s="269"/>
      <c r="GZ301" s="235"/>
      <c r="HA301" s="269"/>
      <c r="HB301" s="322"/>
      <c r="HC301" s="269"/>
      <c r="HD301" s="269"/>
      <c r="HF301" s="269"/>
      <c r="HG301" s="269"/>
    </row>
    <row r="302" spans="1:215" s="233" customFormat="1" ht="15" x14ac:dyDescent="0.25">
      <c r="A302" s="294"/>
      <c r="B302" s="282" t="s">
        <v>166</v>
      </c>
      <c r="C302" s="452" t="s">
        <v>167</v>
      </c>
      <c r="D302" s="452"/>
      <c r="E302" s="452"/>
      <c r="F302" s="452"/>
      <c r="G302" s="452"/>
      <c r="H302" s="283" t="s">
        <v>154</v>
      </c>
      <c r="I302" s="312">
        <v>0.2</v>
      </c>
      <c r="J302" s="289">
        <v>1.35</v>
      </c>
      <c r="K302" s="325">
        <v>1.9439999999999999E-2</v>
      </c>
      <c r="L302" s="286"/>
      <c r="M302" s="284"/>
      <c r="N302" s="295">
        <v>508.09</v>
      </c>
      <c r="O302" s="284"/>
      <c r="P302" s="296">
        <v>9.8800000000000008</v>
      </c>
      <c r="GO302" s="269"/>
      <c r="GP302" s="269"/>
      <c r="GQ302" s="269"/>
      <c r="GR302" s="269"/>
      <c r="GS302" s="269"/>
      <c r="GT302" s="269"/>
      <c r="GV302" s="235"/>
      <c r="GW302" s="235"/>
      <c r="GX302" s="235" t="s">
        <v>167</v>
      </c>
      <c r="GY302" s="269"/>
      <c r="GZ302" s="235"/>
      <c r="HA302" s="269"/>
      <c r="HB302" s="322"/>
      <c r="HC302" s="269"/>
      <c r="HD302" s="269"/>
      <c r="HF302" s="269"/>
      <c r="HG302" s="269"/>
    </row>
    <row r="303" spans="1:215" s="233" customFormat="1" ht="23.25" x14ac:dyDescent="0.25">
      <c r="A303" s="288"/>
      <c r="B303" s="282" t="s">
        <v>367</v>
      </c>
      <c r="C303" s="452" t="s">
        <v>368</v>
      </c>
      <c r="D303" s="452"/>
      <c r="E303" s="452"/>
      <c r="F303" s="452"/>
      <c r="G303" s="452"/>
      <c r="H303" s="283" t="s">
        <v>161</v>
      </c>
      <c r="I303" s="312">
        <v>2.7</v>
      </c>
      <c r="J303" s="289">
        <v>1.35</v>
      </c>
      <c r="K303" s="325">
        <v>0.26244000000000001</v>
      </c>
      <c r="L303" s="290"/>
      <c r="M303" s="291"/>
      <c r="N303" s="292">
        <v>31.61</v>
      </c>
      <c r="O303" s="284"/>
      <c r="P303" s="287">
        <v>8.3000000000000007</v>
      </c>
      <c r="Q303" s="293"/>
      <c r="R303" s="293"/>
      <c r="GO303" s="269"/>
      <c r="GP303" s="269"/>
      <c r="GQ303" s="269"/>
      <c r="GR303" s="269"/>
      <c r="GS303" s="269"/>
      <c r="GT303" s="269"/>
      <c r="GV303" s="235"/>
      <c r="GW303" s="235" t="s">
        <v>368</v>
      </c>
      <c r="GX303" s="235"/>
      <c r="GY303" s="269"/>
      <c r="GZ303" s="235"/>
      <c r="HA303" s="269"/>
      <c r="HB303" s="322"/>
      <c r="HC303" s="269"/>
      <c r="HD303" s="269"/>
      <c r="HF303" s="269"/>
      <c r="HG303" s="269"/>
    </row>
    <row r="304" spans="1:215" s="233" customFormat="1" ht="15" x14ac:dyDescent="0.25">
      <c r="A304" s="281"/>
      <c r="B304" s="282" t="s">
        <v>19</v>
      </c>
      <c r="C304" s="452" t="s">
        <v>168</v>
      </c>
      <c r="D304" s="452"/>
      <c r="E304" s="452"/>
      <c r="F304" s="452"/>
      <c r="G304" s="452"/>
      <c r="H304" s="283"/>
      <c r="I304" s="284"/>
      <c r="J304" s="284"/>
      <c r="K304" s="284"/>
      <c r="L304" s="286"/>
      <c r="M304" s="284"/>
      <c r="N304" s="286"/>
      <c r="O304" s="284"/>
      <c r="P304" s="296">
        <v>337.71</v>
      </c>
      <c r="GO304" s="269"/>
      <c r="GP304" s="269"/>
      <c r="GQ304" s="269"/>
      <c r="GR304" s="269"/>
      <c r="GS304" s="269"/>
      <c r="GT304" s="269"/>
      <c r="GV304" s="235" t="s">
        <v>168</v>
      </c>
      <c r="GW304" s="235"/>
      <c r="GX304" s="235"/>
      <c r="GY304" s="269"/>
      <c r="GZ304" s="235"/>
      <c r="HA304" s="269"/>
      <c r="HB304" s="322"/>
      <c r="HC304" s="269"/>
      <c r="HD304" s="269"/>
      <c r="HF304" s="269"/>
      <c r="HG304" s="269"/>
    </row>
    <row r="305" spans="1:217" s="233" customFormat="1" ht="23.25" x14ac:dyDescent="0.25">
      <c r="A305" s="288"/>
      <c r="B305" s="282" t="s">
        <v>361</v>
      </c>
      <c r="C305" s="452" t="s">
        <v>362</v>
      </c>
      <c r="D305" s="452"/>
      <c r="E305" s="452"/>
      <c r="F305" s="452"/>
      <c r="G305" s="452"/>
      <c r="H305" s="283" t="s">
        <v>171</v>
      </c>
      <c r="I305" s="312">
        <v>0.9</v>
      </c>
      <c r="J305" s="284"/>
      <c r="K305" s="314">
        <v>6.4799999999999996E-2</v>
      </c>
      <c r="L305" s="297">
        <v>155.63</v>
      </c>
      <c r="M305" s="298">
        <v>0.98</v>
      </c>
      <c r="N305" s="292">
        <v>152.52000000000001</v>
      </c>
      <c r="O305" s="284"/>
      <c r="P305" s="287">
        <v>9.8800000000000008</v>
      </c>
      <c r="Q305" s="293"/>
      <c r="R305" s="293"/>
      <c r="GO305" s="269"/>
      <c r="GP305" s="269"/>
      <c r="GQ305" s="269"/>
      <c r="GR305" s="269"/>
      <c r="GS305" s="269"/>
      <c r="GT305" s="269"/>
      <c r="GV305" s="235"/>
      <c r="GW305" s="235" t="s">
        <v>362</v>
      </c>
      <c r="GX305" s="235"/>
      <c r="GY305" s="269"/>
      <c r="GZ305" s="235"/>
      <c r="HA305" s="269"/>
      <c r="HB305" s="322"/>
      <c r="HC305" s="269"/>
      <c r="HD305" s="269"/>
      <c r="HF305" s="269"/>
      <c r="HG305" s="269"/>
    </row>
    <row r="306" spans="1:217" s="233" customFormat="1" ht="23.25" x14ac:dyDescent="0.25">
      <c r="A306" s="288"/>
      <c r="B306" s="282" t="s">
        <v>369</v>
      </c>
      <c r="C306" s="452" t="s">
        <v>370</v>
      </c>
      <c r="D306" s="452"/>
      <c r="E306" s="452"/>
      <c r="F306" s="452"/>
      <c r="G306" s="452"/>
      <c r="H306" s="283" t="s">
        <v>171</v>
      </c>
      <c r="I306" s="312">
        <v>3.7</v>
      </c>
      <c r="J306" s="284"/>
      <c r="K306" s="314">
        <v>0.26640000000000003</v>
      </c>
      <c r="L306" s="297">
        <v>911.56</v>
      </c>
      <c r="M306" s="298">
        <v>1.35</v>
      </c>
      <c r="N306" s="292">
        <v>1230.6099999999999</v>
      </c>
      <c r="O306" s="284"/>
      <c r="P306" s="287">
        <v>327.83</v>
      </c>
      <c r="Q306" s="293"/>
      <c r="R306" s="293"/>
      <c r="GO306" s="269"/>
      <c r="GP306" s="269"/>
      <c r="GQ306" s="269"/>
      <c r="GR306" s="269"/>
      <c r="GS306" s="269"/>
      <c r="GT306" s="269"/>
      <c r="GV306" s="235"/>
      <c r="GW306" s="235" t="s">
        <v>370</v>
      </c>
      <c r="GX306" s="235"/>
      <c r="GY306" s="269"/>
      <c r="GZ306" s="235"/>
      <c r="HA306" s="269"/>
      <c r="HB306" s="322"/>
      <c r="HC306" s="269"/>
      <c r="HD306" s="269"/>
      <c r="HF306" s="269"/>
      <c r="HG306" s="269"/>
    </row>
    <row r="307" spans="1:217" s="233" customFormat="1" ht="15" x14ac:dyDescent="0.25">
      <c r="A307" s="299"/>
      <c r="B307" s="279"/>
      <c r="C307" s="481" t="s">
        <v>181</v>
      </c>
      <c r="D307" s="481"/>
      <c r="E307" s="481"/>
      <c r="F307" s="481"/>
      <c r="G307" s="481"/>
      <c r="H307" s="272"/>
      <c r="I307" s="273"/>
      <c r="J307" s="273"/>
      <c r="K307" s="273"/>
      <c r="L307" s="275"/>
      <c r="M307" s="273"/>
      <c r="N307" s="300"/>
      <c r="O307" s="273"/>
      <c r="P307" s="301">
        <v>1106.29</v>
      </c>
      <c r="Q307" s="293"/>
      <c r="R307" s="293"/>
      <c r="GO307" s="269"/>
      <c r="GP307" s="269"/>
      <c r="GQ307" s="269"/>
      <c r="GR307" s="269"/>
      <c r="GS307" s="269"/>
      <c r="GT307" s="269"/>
      <c r="GV307" s="235"/>
      <c r="GW307" s="235"/>
      <c r="GX307" s="235"/>
      <c r="GY307" s="269" t="s">
        <v>181</v>
      </c>
      <c r="GZ307" s="235"/>
      <c r="HA307" s="269"/>
      <c r="HB307" s="322"/>
      <c r="HC307" s="269"/>
      <c r="HD307" s="269"/>
      <c r="HF307" s="269"/>
      <c r="HG307" s="269"/>
    </row>
    <row r="308" spans="1:217" s="233" customFormat="1" ht="15" x14ac:dyDescent="0.25">
      <c r="A308" s="294" t="s">
        <v>371</v>
      </c>
      <c r="B308" s="282" t="s">
        <v>228</v>
      </c>
      <c r="C308" s="452" t="s">
        <v>229</v>
      </c>
      <c r="D308" s="452"/>
      <c r="E308" s="452"/>
      <c r="F308" s="452"/>
      <c r="G308" s="452"/>
      <c r="H308" s="283" t="s">
        <v>185</v>
      </c>
      <c r="I308" s="302">
        <v>2</v>
      </c>
      <c r="J308" s="284"/>
      <c r="K308" s="302">
        <v>2</v>
      </c>
      <c r="L308" s="286"/>
      <c r="M308" s="284"/>
      <c r="N308" s="286"/>
      <c r="O308" s="284"/>
      <c r="P308" s="296">
        <v>10.3</v>
      </c>
      <c r="GO308" s="269"/>
      <c r="GP308" s="269"/>
      <c r="GQ308" s="269"/>
      <c r="GR308" s="269"/>
      <c r="GS308" s="269"/>
      <c r="GT308" s="269"/>
      <c r="GV308" s="235"/>
      <c r="GW308" s="235"/>
      <c r="GX308" s="235"/>
      <c r="GY308" s="269"/>
      <c r="GZ308" s="235"/>
      <c r="HA308" s="269"/>
      <c r="HB308" s="322"/>
      <c r="HC308" s="269"/>
      <c r="HD308" s="269"/>
      <c r="HF308" s="269"/>
      <c r="HG308" s="269"/>
      <c r="HI308" s="235" t="s">
        <v>229</v>
      </c>
    </row>
    <row r="309" spans="1:217" s="233" customFormat="1" ht="15" x14ac:dyDescent="0.25">
      <c r="A309" s="294"/>
      <c r="B309" s="282"/>
      <c r="C309" s="452" t="s">
        <v>182</v>
      </c>
      <c r="D309" s="452"/>
      <c r="E309" s="452"/>
      <c r="F309" s="452"/>
      <c r="G309" s="452"/>
      <c r="H309" s="283"/>
      <c r="I309" s="284"/>
      <c r="J309" s="284"/>
      <c r="K309" s="284"/>
      <c r="L309" s="286"/>
      <c r="M309" s="284"/>
      <c r="N309" s="286"/>
      <c r="O309" s="284"/>
      <c r="P309" s="296">
        <v>718.39</v>
      </c>
      <c r="GO309" s="269"/>
      <c r="GP309" s="269"/>
      <c r="GQ309" s="269"/>
      <c r="GR309" s="269"/>
      <c r="GS309" s="269"/>
      <c r="GT309" s="269"/>
      <c r="GV309" s="235"/>
      <c r="GW309" s="235"/>
      <c r="GX309" s="235"/>
      <c r="GY309" s="269"/>
      <c r="GZ309" s="235" t="s">
        <v>182</v>
      </c>
      <c r="HA309" s="269"/>
      <c r="HB309" s="322"/>
      <c r="HC309" s="269"/>
      <c r="HD309" s="269"/>
      <c r="HF309" s="269"/>
      <c r="HG309" s="269"/>
      <c r="HI309" s="235"/>
    </row>
    <row r="310" spans="1:217" s="233" customFormat="1" ht="15" x14ac:dyDescent="0.25">
      <c r="A310" s="294"/>
      <c r="B310" s="282" t="s">
        <v>230</v>
      </c>
      <c r="C310" s="452" t="s">
        <v>231</v>
      </c>
      <c r="D310" s="452"/>
      <c r="E310" s="452"/>
      <c r="F310" s="452"/>
      <c r="G310" s="452"/>
      <c r="H310" s="283" t="s">
        <v>185</v>
      </c>
      <c r="I310" s="302">
        <v>97</v>
      </c>
      <c r="J310" s="284"/>
      <c r="K310" s="302">
        <v>97</v>
      </c>
      <c r="L310" s="286"/>
      <c r="M310" s="284"/>
      <c r="N310" s="286"/>
      <c r="O310" s="284"/>
      <c r="P310" s="296">
        <v>696.84</v>
      </c>
      <c r="GO310" s="269"/>
      <c r="GP310" s="269"/>
      <c r="GQ310" s="269"/>
      <c r="GR310" s="269"/>
      <c r="GS310" s="269"/>
      <c r="GT310" s="269"/>
      <c r="GV310" s="235"/>
      <c r="GW310" s="235"/>
      <c r="GX310" s="235"/>
      <c r="GY310" s="269"/>
      <c r="GZ310" s="235" t="s">
        <v>231</v>
      </c>
      <c r="HA310" s="269"/>
      <c r="HB310" s="322"/>
      <c r="HC310" s="269"/>
      <c r="HD310" s="269"/>
      <c r="HF310" s="269"/>
      <c r="HG310" s="269"/>
      <c r="HI310" s="235"/>
    </row>
    <row r="311" spans="1:217" s="233" customFormat="1" ht="15" x14ac:dyDescent="0.25">
      <c r="A311" s="294"/>
      <c r="B311" s="282" t="s">
        <v>232</v>
      </c>
      <c r="C311" s="452" t="s">
        <v>233</v>
      </c>
      <c r="D311" s="452"/>
      <c r="E311" s="452"/>
      <c r="F311" s="452"/>
      <c r="G311" s="452"/>
      <c r="H311" s="283" t="s">
        <v>185</v>
      </c>
      <c r="I311" s="302">
        <v>51</v>
      </c>
      <c r="J311" s="284"/>
      <c r="K311" s="302">
        <v>51</v>
      </c>
      <c r="L311" s="286"/>
      <c r="M311" s="284"/>
      <c r="N311" s="286"/>
      <c r="O311" s="284"/>
      <c r="P311" s="296">
        <v>366.38</v>
      </c>
      <c r="GO311" s="269"/>
      <c r="GP311" s="269"/>
      <c r="GQ311" s="269"/>
      <c r="GR311" s="269"/>
      <c r="GS311" s="269"/>
      <c r="GT311" s="269"/>
      <c r="GV311" s="235"/>
      <c r="GW311" s="235"/>
      <c r="GX311" s="235"/>
      <c r="GY311" s="269"/>
      <c r="GZ311" s="235" t="s">
        <v>233</v>
      </c>
      <c r="HA311" s="269"/>
      <c r="HB311" s="322"/>
      <c r="HC311" s="269"/>
      <c r="HD311" s="269"/>
      <c r="HF311" s="269"/>
      <c r="HG311" s="269"/>
      <c r="HI311" s="235"/>
    </row>
    <row r="312" spans="1:217" s="233" customFormat="1" ht="15" x14ac:dyDescent="0.25">
      <c r="A312" s="303"/>
      <c r="B312" s="304"/>
      <c r="C312" s="481" t="s">
        <v>188</v>
      </c>
      <c r="D312" s="481"/>
      <c r="E312" s="481"/>
      <c r="F312" s="481"/>
      <c r="G312" s="481"/>
      <c r="H312" s="272"/>
      <c r="I312" s="273"/>
      <c r="J312" s="273"/>
      <c r="K312" s="273"/>
      <c r="L312" s="275"/>
      <c r="M312" s="273"/>
      <c r="N312" s="300">
        <v>30275.14</v>
      </c>
      <c r="O312" s="273"/>
      <c r="P312" s="301">
        <v>2179.81</v>
      </c>
      <c r="GO312" s="269"/>
      <c r="GP312" s="269"/>
      <c r="GQ312" s="269"/>
      <c r="GR312" s="269"/>
      <c r="GS312" s="269"/>
      <c r="GT312" s="269"/>
      <c r="GV312" s="235"/>
      <c r="GW312" s="235"/>
      <c r="GX312" s="235"/>
      <c r="GY312" s="269"/>
      <c r="GZ312" s="235"/>
      <c r="HA312" s="269" t="s">
        <v>188</v>
      </c>
      <c r="HB312" s="322"/>
      <c r="HC312" s="269"/>
      <c r="HD312" s="269"/>
      <c r="HF312" s="269"/>
      <c r="HG312" s="269"/>
      <c r="HI312" s="235"/>
    </row>
    <row r="313" spans="1:217" s="233" customFormat="1" ht="0.75" customHeight="1" x14ac:dyDescent="0.25">
      <c r="A313" s="305"/>
      <c r="B313" s="306"/>
      <c r="C313" s="306"/>
      <c r="D313" s="306"/>
      <c r="E313" s="306"/>
      <c r="F313" s="306"/>
      <c r="G313" s="306"/>
      <c r="H313" s="307"/>
      <c r="I313" s="308"/>
      <c r="J313" s="308"/>
      <c r="K313" s="308"/>
      <c r="L313" s="309"/>
      <c r="M313" s="308"/>
      <c r="N313" s="309"/>
      <c r="O313" s="308"/>
      <c r="P313" s="310"/>
      <c r="GO313" s="269"/>
      <c r="GP313" s="269"/>
      <c r="GQ313" s="269"/>
      <c r="GR313" s="269"/>
      <c r="GS313" s="269"/>
      <c r="GT313" s="269"/>
      <c r="GV313" s="235"/>
      <c r="GW313" s="235"/>
      <c r="GX313" s="235"/>
      <c r="GY313" s="269"/>
      <c r="GZ313" s="235"/>
      <c r="HA313" s="269"/>
      <c r="HB313" s="322"/>
      <c r="HC313" s="269"/>
      <c r="HD313" s="269"/>
      <c r="HF313" s="269"/>
      <c r="HG313" s="269"/>
      <c r="HI313" s="235"/>
    </row>
    <row r="314" spans="1:217" s="233" customFormat="1" ht="23.25" x14ac:dyDescent="0.25">
      <c r="A314" s="270" t="s">
        <v>250</v>
      </c>
      <c r="B314" s="271" t="s">
        <v>372</v>
      </c>
      <c r="C314" s="480" t="s">
        <v>373</v>
      </c>
      <c r="D314" s="480"/>
      <c r="E314" s="480"/>
      <c r="F314" s="480"/>
      <c r="G314" s="480"/>
      <c r="H314" s="272" t="s">
        <v>178</v>
      </c>
      <c r="I314" s="273">
        <v>1.1081000000000001E-2</v>
      </c>
      <c r="J314" s="274">
        <v>1</v>
      </c>
      <c r="K314" s="353">
        <v>1.1081000000000001E-2</v>
      </c>
      <c r="L314" s="300">
        <v>72093.09</v>
      </c>
      <c r="M314" s="350">
        <v>0.9</v>
      </c>
      <c r="N314" s="352">
        <v>64883.78</v>
      </c>
      <c r="O314" s="273"/>
      <c r="P314" s="331">
        <v>718.98</v>
      </c>
      <c r="GO314" s="269"/>
      <c r="GP314" s="269" t="s">
        <v>373</v>
      </c>
      <c r="GQ314" s="269" t="s">
        <v>0</v>
      </c>
      <c r="GR314" s="269" t="s">
        <v>0</v>
      </c>
      <c r="GS314" s="269" t="s">
        <v>0</v>
      </c>
      <c r="GT314" s="269" t="s">
        <v>0</v>
      </c>
      <c r="GV314" s="235"/>
      <c r="GW314" s="235"/>
      <c r="GX314" s="235"/>
      <c r="GY314" s="269"/>
      <c r="GZ314" s="235"/>
      <c r="HA314" s="269"/>
      <c r="HB314" s="322"/>
      <c r="HC314" s="269"/>
      <c r="HD314" s="269"/>
      <c r="HF314" s="269"/>
      <c r="HG314" s="269"/>
      <c r="HI314" s="235"/>
    </row>
    <row r="315" spans="1:217" s="233" customFormat="1" ht="15" x14ac:dyDescent="0.25">
      <c r="A315" s="303"/>
      <c r="B315" s="304"/>
      <c r="C315" s="481" t="s">
        <v>188</v>
      </c>
      <c r="D315" s="481"/>
      <c r="E315" s="481"/>
      <c r="F315" s="481"/>
      <c r="G315" s="481"/>
      <c r="H315" s="272"/>
      <c r="I315" s="273"/>
      <c r="J315" s="273"/>
      <c r="K315" s="273"/>
      <c r="L315" s="275"/>
      <c r="M315" s="273"/>
      <c r="N315" s="275"/>
      <c r="O315" s="273"/>
      <c r="P315" s="331">
        <v>718.98</v>
      </c>
      <c r="GO315" s="269"/>
      <c r="GP315" s="269"/>
      <c r="GQ315" s="269"/>
      <c r="GR315" s="269"/>
      <c r="GS315" s="269"/>
      <c r="GT315" s="269"/>
      <c r="GV315" s="235"/>
      <c r="GW315" s="235"/>
      <c r="GX315" s="235"/>
      <c r="GY315" s="269"/>
      <c r="GZ315" s="235"/>
      <c r="HA315" s="269" t="s">
        <v>188</v>
      </c>
      <c r="HB315" s="322"/>
      <c r="HC315" s="269"/>
      <c r="HD315" s="269"/>
      <c r="HF315" s="269"/>
      <c r="HG315" s="269"/>
      <c r="HI315" s="235"/>
    </row>
    <row r="316" spans="1:217" s="233" customFormat="1" ht="0.75" customHeight="1" x14ac:dyDescent="0.25">
      <c r="A316" s="305"/>
      <c r="B316" s="306"/>
      <c r="C316" s="306"/>
      <c r="D316" s="306"/>
      <c r="E316" s="306"/>
      <c r="F316" s="306"/>
      <c r="G316" s="306"/>
      <c r="H316" s="307"/>
      <c r="I316" s="308"/>
      <c r="J316" s="308"/>
      <c r="K316" s="308"/>
      <c r="L316" s="309"/>
      <c r="M316" s="308"/>
      <c r="N316" s="309"/>
      <c r="O316" s="308"/>
      <c r="P316" s="310"/>
      <c r="GO316" s="269"/>
      <c r="GP316" s="269"/>
      <c r="GQ316" s="269"/>
      <c r="GR316" s="269"/>
      <c r="GS316" s="269"/>
      <c r="GT316" s="269"/>
      <c r="GV316" s="235"/>
      <c r="GW316" s="235"/>
      <c r="GX316" s="235"/>
      <c r="GY316" s="269"/>
      <c r="GZ316" s="235"/>
      <c r="HA316" s="269"/>
      <c r="HB316" s="322"/>
      <c r="HC316" s="269"/>
      <c r="HD316" s="269"/>
      <c r="HF316" s="269"/>
      <c r="HG316" s="269"/>
      <c r="HI316" s="235"/>
    </row>
    <row r="317" spans="1:217" s="233" customFormat="1" ht="23.25" x14ac:dyDescent="0.25">
      <c r="A317" s="270" t="s">
        <v>374</v>
      </c>
      <c r="B317" s="271" t="s">
        <v>375</v>
      </c>
      <c r="C317" s="480" t="s">
        <v>376</v>
      </c>
      <c r="D317" s="480"/>
      <c r="E317" s="480"/>
      <c r="F317" s="480"/>
      <c r="G317" s="480"/>
      <c r="H317" s="272" t="s">
        <v>189</v>
      </c>
      <c r="I317" s="273">
        <v>2</v>
      </c>
      <c r="J317" s="274">
        <v>1</v>
      </c>
      <c r="K317" s="274">
        <v>2</v>
      </c>
      <c r="L317" s="275"/>
      <c r="M317" s="273"/>
      <c r="N317" s="276"/>
      <c r="O317" s="273"/>
      <c r="P317" s="277"/>
      <c r="GO317" s="269"/>
      <c r="GP317" s="269" t="s">
        <v>376</v>
      </c>
      <c r="GQ317" s="269" t="s">
        <v>0</v>
      </c>
      <c r="GR317" s="269" t="s">
        <v>0</v>
      </c>
      <c r="GS317" s="269" t="s">
        <v>0</v>
      </c>
      <c r="GT317" s="269" t="s">
        <v>0</v>
      </c>
      <c r="GV317" s="235"/>
      <c r="GW317" s="235"/>
      <c r="GX317" s="235"/>
      <c r="GY317" s="269"/>
      <c r="GZ317" s="235"/>
      <c r="HA317" s="269"/>
      <c r="HB317" s="322"/>
      <c r="HC317" s="269"/>
      <c r="HD317" s="269"/>
      <c r="HF317" s="269"/>
      <c r="HG317" s="269"/>
      <c r="HI317" s="235"/>
    </row>
    <row r="318" spans="1:217" s="233" customFormat="1" ht="22.5" x14ac:dyDescent="0.25">
      <c r="A318" s="278"/>
      <c r="B318" s="279" t="s">
        <v>147</v>
      </c>
      <c r="C318" s="472" t="s">
        <v>148</v>
      </c>
      <c r="D318" s="472"/>
      <c r="E318" s="472"/>
      <c r="F318" s="472"/>
      <c r="G318" s="472"/>
      <c r="H318" s="472"/>
      <c r="I318" s="472"/>
      <c r="J318" s="472"/>
      <c r="K318" s="472"/>
      <c r="L318" s="472"/>
      <c r="M318" s="472"/>
      <c r="N318" s="472"/>
      <c r="O318" s="472"/>
      <c r="P318" s="473"/>
      <c r="GO318" s="269"/>
      <c r="GP318" s="269"/>
      <c r="GQ318" s="269"/>
      <c r="GR318" s="269"/>
      <c r="GS318" s="269"/>
      <c r="GT318" s="269"/>
      <c r="GU318" s="280" t="s">
        <v>148</v>
      </c>
      <c r="GV318" s="235"/>
      <c r="GW318" s="235"/>
      <c r="GX318" s="235"/>
      <c r="GY318" s="269"/>
      <c r="GZ318" s="235"/>
      <c r="HA318" s="269"/>
      <c r="HB318" s="322"/>
      <c r="HC318" s="269"/>
      <c r="HD318" s="269"/>
      <c r="HF318" s="269"/>
      <c r="HG318" s="269"/>
      <c r="HI318" s="235"/>
    </row>
    <row r="319" spans="1:217" s="233" customFormat="1" ht="23.25" x14ac:dyDescent="0.25">
      <c r="A319" s="278"/>
      <c r="B319" s="279" t="s">
        <v>149</v>
      </c>
      <c r="C319" s="472" t="s">
        <v>150</v>
      </c>
      <c r="D319" s="472"/>
      <c r="E319" s="472"/>
      <c r="F319" s="472"/>
      <c r="G319" s="472"/>
      <c r="H319" s="472"/>
      <c r="I319" s="472"/>
      <c r="J319" s="472"/>
      <c r="K319" s="472"/>
      <c r="L319" s="472"/>
      <c r="M319" s="472"/>
      <c r="N319" s="472"/>
      <c r="O319" s="472"/>
      <c r="P319" s="473"/>
      <c r="GO319" s="269"/>
      <c r="GP319" s="269"/>
      <c r="GQ319" s="269"/>
      <c r="GR319" s="269"/>
      <c r="GS319" s="269"/>
      <c r="GT319" s="269"/>
      <c r="GU319" s="280" t="s">
        <v>150</v>
      </c>
      <c r="GV319" s="235"/>
      <c r="GW319" s="235"/>
      <c r="GX319" s="235"/>
      <c r="GY319" s="269"/>
      <c r="GZ319" s="235"/>
      <c r="HA319" s="269"/>
      <c r="HB319" s="322"/>
      <c r="HC319" s="269"/>
      <c r="HD319" s="269"/>
      <c r="HF319" s="269"/>
      <c r="HG319" s="269"/>
      <c r="HI319" s="235"/>
    </row>
    <row r="320" spans="1:217" s="233" customFormat="1" ht="15" x14ac:dyDescent="0.25">
      <c r="A320" s="281"/>
      <c r="B320" s="282" t="s">
        <v>13</v>
      </c>
      <c r="C320" s="452" t="s">
        <v>153</v>
      </c>
      <c r="D320" s="452"/>
      <c r="E320" s="452"/>
      <c r="F320" s="452"/>
      <c r="G320" s="452"/>
      <c r="H320" s="283" t="s">
        <v>154</v>
      </c>
      <c r="I320" s="284"/>
      <c r="J320" s="284"/>
      <c r="K320" s="285">
        <v>1.2150000000000001</v>
      </c>
      <c r="L320" s="286"/>
      <c r="M320" s="284"/>
      <c r="N320" s="286"/>
      <c r="O320" s="284"/>
      <c r="P320" s="296">
        <v>543.62</v>
      </c>
      <c r="GO320" s="269"/>
      <c r="GP320" s="269"/>
      <c r="GQ320" s="269"/>
      <c r="GR320" s="269"/>
      <c r="GS320" s="269"/>
      <c r="GT320" s="269"/>
      <c r="GV320" s="235" t="s">
        <v>153</v>
      </c>
      <c r="GW320" s="235"/>
      <c r="GX320" s="235"/>
      <c r="GY320" s="269"/>
      <c r="GZ320" s="235"/>
      <c r="HA320" s="269"/>
      <c r="HB320" s="322"/>
      <c r="HC320" s="269"/>
      <c r="HD320" s="269"/>
      <c r="HF320" s="269"/>
      <c r="HG320" s="269"/>
      <c r="HI320" s="235"/>
    </row>
    <row r="321" spans="1:217" s="233" customFormat="1" ht="15" x14ac:dyDescent="0.25">
      <c r="A321" s="288"/>
      <c r="B321" s="282" t="s">
        <v>357</v>
      </c>
      <c r="C321" s="452" t="s">
        <v>358</v>
      </c>
      <c r="D321" s="452"/>
      <c r="E321" s="452"/>
      <c r="F321" s="452"/>
      <c r="G321" s="452"/>
      <c r="H321" s="283" t="s">
        <v>154</v>
      </c>
      <c r="I321" s="289">
        <v>0.45</v>
      </c>
      <c r="J321" s="289">
        <v>1.35</v>
      </c>
      <c r="K321" s="285">
        <v>1.2150000000000001</v>
      </c>
      <c r="L321" s="290"/>
      <c r="M321" s="291"/>
      <c r="N321" s="292">
        <v>447.42</v>
      </c>
      <c r="O321" s="284"/>
      <c r="P321" s="287">
        <v>543.62</v>
      </c>
      <c r="Q321" s="293"/>
      <c r="R321" s="293"/>
      <c r="GO321" s="269"/>
      <c r="GP321" s="269"/>
      <c r="GQ321" s="269"/>
      <c r="GR321" s="269"/>
      <c r="GS321" s="269"/>
      <c r="GT321" s="269"/>
      <c r="GV321" s="235"/>
      <c r="GW321" s="235" t="s">
        <v>358</v>
      </c>
      <c r="GX321" s="235"/>
      <c r="GY321" s="269"/>
      <c r="GZ321" s="235"/>
      <c r="HA321" s="269"/>
      <c r="HB321" s="322"/>
      <c r="HC321" s="269"/>
      <c r="HD321" s="269"/>
      <c r="HF321" s="269"/>
      <c r="HG321" s="269"/>
      <c r="HI321" s="235"/>
    </row>
    <row r="322" spans="1:217" s="233" customFormat="1" ht="15" x14ac:dyDescent="0.25">
      <c r="A322" s="281"/>
      <c r="B322" s="282" t="s">
        <v>15</v>
      </c>
      <c r="C322" s="452" t="s">
        <v>157</v>
      </c>
      <c r="D322" s="452"/>
      <c r="E322" s="452"/>
      <c r="F322" s="452"/>
      <c r="G322" s="452"/>
      <c r="H322" s="283"/>
      <c r="I322" s="284"/>
      <c r="J322" s="284"/>
      <c r="K322" s="284"/>
      <c r="L322" s="286"/>
      <c r="M322" s="284"/>
      <c r="N322" s="286"/>
      <c r="O322" s="284"/>
      <c r="P322" s="296">
        <v>421.13</v>
      </c>
      <c r="GO322" s="269"/>
      <c r="GP322" s="269"/>
      <c r="GQ322" s="269"/>
      <c r="GR322" s="269"/>
      <c r="GS322" s="269"/>
      <c r="GT322" s="269"/>
      <c r="GV322" s="235" t="s">
        <v>157</v>
      </c>
      <c r="GW322" s="235"/>
      <c r="GX322" s="235"/>
      <c r="GY322" s="269"/>
      <c r="GZ322" s="235"/>
      <c r="HA322" s="269"/>
      <c r="HB322" s="322"/>
      <c r="HC322" s="269"/>
      <c r="HD322" s="269"/>
      <c r="HF322" s="269"/>
      <c r="HG322" s="269"/>
      <c r="HI322" s="235"/>
    </row>
    <row r="323" spans="1:217" s="233" customFormat="1" ht="15" x14ac:dyDescent="0.25">
      <c r="A323" s="281"/>
      <c r="B323" s="282"/>
      <c r="C323" s="452" t="s">
        <v>158</v>
      </c>
      <c r="D323" s="452"/>
      <c r="E323" s="452"/>
      <c r="F323" s="452"/>
      <c r="G323" s="452"/>
      <c r="H323" s="283" t="s">
        <v>154</v>
      </c>
      <c r="I323" s="284"/>
      <c r="J323" s="284"/>
      <c r="K323" s="285">
        <v>0.86399999999999999</v>
      </c>
      <c r="L323" s="286"/>
      <c r="M323" s="284"/>
      <c r="N323" s="286"/>
      <c r="O323" s="284"/>
      <c r="P323" s="296">
        <v>438.99</v>
      </c>
      <c r="GO323" s="269"/>
      <c r="GP323" s="269"/>
      <c r="GQ323" s="269"/>
      <c r="GR323" s="269"/>
      <c r="GS323" s="269"/>
      <c r="GT323" s="269"/>
      <c r="GV323" s="235" t="s">
        <v>158</v>
      </c>
      <c r="GW323" s="235"/>
      <c r="GX323" s="235"/>
      <c r="GY323" s="269"/>
      <c r="GZ323" s="235"/>
      <c r="HA323" s="269"/>
      <c r="HB323" s="322"/>
      <c r="HC323" s="269"/>
      <c r="HD323" s="269"/>
      <c r="HF323" s="269"/>
      <c r="HG323" s="269"/>
      <c r="HI323" s="235"/>
    </row>
    <row r="324" spans="1:217" s="233" customFormat="1" ht="34.5" x14ac:dyDescent="0.25">
      <c r="A324" s="288"/>
      <c r="B324" s="282" t="s">
        <v>359</v>
      </c>
      <c r="C324" s="452" t="s">
        <v>360</v>
      </c>
      <c r="D324" s="452"/>
      <c r="E324" s="452"/>
      <c r="F324" s="452"/>
      <c r="G324" s="452"/>
      <c r="H324" s="283" t="s">
        <v>161</v>
      </c>
      <c r="I324" s="289">
        <v>0.12</v>
      </c>
      <c r="J324" s="289">
        <v>1.35</v>
      </c>
      <c r="K324" s="285">
        <v>0.32400000000000001</v>
      </c>
      <c r="L324" s="290"/>
      <c r="M324" s="291"/>
      <c r="N324" s="292">
        <v>99.61</v>
      </c>
      <c r="O324" s="284"/>
      <c r="P324" s="287">
        <v>32.270000000000003</v>
      </c>
      <c r="Q324" s="293"/>
      <c r="R324" s="293"/>
      <c r="GO324" s="269"/>
      <c r="GP324" s="269"/>
      <c r="GQ324" s="269"/>
      <c r="GR324" s="269"/>
      <c r="GS324" s="269"/>
      <c r="GT324" s="269"/>
      <c r="GV324" s="235"/>
      <c r="GW324" s="235" t="s">
        <v>360</v>
      </c>
      <c r="GX324" s="235"/>
      <c r="GY324" s="269"/>
      <c r="GZ324" s="235"/>
      <c r="HA324" s="269"/>
      <c r="HB324" s="322"/>
      <c r="HC324" s="269"/>
      <c r="HD324" s="269"/>
      <c r="HF324" s="269"/>
      <c r="HG324" s="269"/>
      <c r="HI324" s="235"/>
    </row>
    <row r="325" spans="1:217" s="233" customFormat="1" ht="34.5" x14ac:dyDescent="0.25">
      <c r="A325" s="288"/>
      <c r="B325" s="282" t="s">
        <v>377</v>
      </c>
      <c r="C325" s="452" t="s">
        <v>378</v>
      </c>
      <c r="D325" s="452"/>
      <c r="E325" s="452"/>
      <c r="F325" s="452"/>
      <c r="G325" s="452"/>
      <c r="H325" s="283" t="s">
        <v>161</v>
      </c>
      <c r="I325" s="289">
        <v>0.32</v>
      </c>
      <c r="J325" s="289">
        <v>1.35</v>
      </c>
      <c r="K325" s="285">
        <v>0.86399999999999999</v>
      </c>
      <c r="L325" s="290"/>
      <c r="M325" s="291"/>
      <c r="N325" s="292">
        <v>366.18</v>
      </c>
      <c r="O325" s="284"/>
      <c r="P325" s="287">
        <v>316.38</v>
      </c>
      <c r="Q325" s="293"/>
      <c r="R325" s="293"/>
      <c r="GO325" s="269"/>
      <c r="GP325" s="269"/>
      <c r="GQ325" s="269"/>
      <c r="GR325" s="269"/>
      <c r="GS325" s="269"/>
      <c r="GT325" s="269"/>
      <c r="GV325" s="235"/>
      <c r="GW325" s="235" t="s">
        <v>378</v>
      </c>
      <c r="GX325" s="235"/>
      <c r="GY325" s="269"/>
      <c r="GZ325" s="235"/>
      <c r="HA325" s="269"/>
      <c r="HB325" s="322"/>
      <c r="HC325" s="269"/>
      <c r="HD325" s="269"/>
      <c r="HF325" s="269"/>
      <c r="HG325" s="269"/>
      <c r="HI325" s="235"/>
    </row>
    <row r="326" spans="1:217" s="233" customFormat="1" ht="15" x14ac:dyDescent="0.25">
      <c r="A326" s="294"/>
      <c r="B326" s="282" t="s">
        <v>166</v>
      </c>
      <c r="C326" s="452" t="s">
        <v>167</v>
      </c>
      <c r="D326" s="452"/>
      <c r="E326" s="452"/>
      <c r="F326" s="452"/>
      <c r="G326" s="452"/>
      <c r="H326" s="283" t="s">
        <v>154</v>
      </c>
      <c r="I326" s="289">
        <v>0.32</v>
      </c>
      <c r="J326" s="289">
        <v>1.35</v>
      </c>
      <c r="K326" s="285">
        <v>0.86399999999999999</v>
      </c>
      <c r="L326" s="286"/>
      <c r="M326" s="284"/>
      <c r="N326" s="295">
        <v>508.09</v>
      </c>
      <c r="O326" s="284"/>
      <c r="P326" s="296">
        <v>438.99</v>
      </c>
      <c r="GO326" s="269"/>
      <c r="GP326" s="269"/>
      <c r="GQ326" s="269"/>
      <c r="GR326" s="269"/>
      <c r="GS326" s="269"/>
      <c r="GT326" s="269"/>
      <c r="GV326" s="235"/>
      <c r="GW326" s="235"/>
      <c r="GX326" s="235" t="s">
        <v>167</v>
      </c>
      <c r="GY326" s="269"/>
      <c r="GZ326" s="235"/>
      <c r="HA326" s="269"/>
      <c r="HB326" s="322"/>
      <c r="HC326" s="269"/>
      <c r="HD326" s="269"/>
      <c r="HF326" s="269"/>
      <c r="HG326" s="269"/>
      <c r="HI326" s="235"/>
    </row>
    <row r="327" spans="1:217" s="233" customFormat="1" ht="45.75" x14ac:dyDescent="0.25">
      <c r="A327" s="288"/>
      <c r="B327" s="282" t="s">
        <v>379</v>
      </c>
      <c r="C327" s="452" t="s">
        <v>380</v>
      </c>
      <c r="D327" s="452"/>
      <c r="E327" s="452"/>
      <c r="F327" s="452"/>
      <c r="G327" s="452"/>
      <c r="H327" s="283" t="s">
        <v>161</v>
      </c>
      <c r="I327" s="289">
        <v>0.32</v>
      </c>
      <c r="J327" s="289">
        <v>1.35</v>
      </c>
      <c r="K327" s="285">
        <v>0.86399999999999999</v>
      </c>
      <c r="L327" s="297">
        <v>68.2</v>
      </c>
      <c r="M327" s="298">
        <v>1.23</v>
      </c>
      <c r="N327" s="292">
        <v>83.89</v>
      </c>
      <c r="O327" s="284"/>
      <c r="P327" s="287">
        <v>72.48</v>
      </c>
      <c r="Q327" s="293"/>
      <c r="R327" s="293"/>
      <c r="GO327" s="269"/>
      <c r="GP327" s="269"/>
      <c r="GQ327" s="269"/>
      <c r="GR327" s="269"/>
      <c r="GS327" s="269"/>
      <c r="GT327" s="269"/>
      <c r="GV327" s="235"/>
      <c r="GW327" s="235" t="s">
        <v>380</v>
      </c>
      <c r="GX327" s="235"/>
      <c r="GY327" s="269"/>
      <c r="GZ327" s="235"/>
      <c r="HA327" s="269"/>
      <c r="HB327" s="322"/>
      <c r="HC327" s="269"/>
      <c r="HD327" s="269"/>
      <c r="HF327" s="269"/>
      <c r="HG327" s="269"/>
      <c r="HI327" s="235"/>
    </row>
    <row r="328" spans="1:217" s="233" customFormat="1" ht="15" x14ac:dyDescent="0.25">
      <c r="A328" s="281"/>
      <c r="B328" s="282" t="s">
        <v>19</v>
      </c>
      <c r="C328" s="452" t="s">
        <v>168</v>
      </c>
      <c r="D328" s="452"/>
      <c r="E328" s="452"/>
      <c r="F328" s="452"/>
      <c r="G328" s="452"/>
      <c r="H328" s="283"/>
      <c r="I328" s="284"/>
      <c r="J328" s="284"/>
      <c r="K328" s="284"/>
      <c r="L328" s="286"/>
      <c r="M328" s="284"/>
      <c r="N328" s="286"/>
      <c r="O328" s="284"/>
      <c r="P328" s="296">
        <v>9.15</v>
      </c>
      <c r="GO328" s="269"/>
      <c r="GP328" s="269"/>
      <c r="GQ328" s="269"/>
      <c r="GR328" s="269"/>
      <c r="GS328" s="269"/>
      <c r="GT328" s="269"/>
      <c r="GV328" s="235" t="s">
        <v>168</v>
      </c>
      <c r="GW328" s="235"/>
      <c r="GX328" s="235"/>
      <c r="GY328" s="269"/>
      <c r="GZ328" s="235"/>
      <c r="HA328" s="269"/>
      <c r="HB328" s="322"/>
      <c r="HC328" s="269"/>
      <c r="HD328" s="269"/>
      <c r="HF328" s="269"/>
      <c r="HG328" s="269"/>
      <c r="HI328" s="235"/>
    </row>
    <row r="329" spans="1:217" s="233" customFormat="1" ht="23.25" x14ac:dyDescent="0.25">
      <c r="A329" s="288"/>
      <c r="B329" s="282" t="s">
        <v>361</v>
      </c>
      <c r="C329" s="452" t="s">
        <v>362</v>
      </c>
      <c r="D329" s="452"/>
      <c r="E329" s="452"/>
      <c r="F329" s="452"/>
      <c r="G329" s="452"/>
      <c r="H329" s="283" t="s">
        <v>171</v>
      </c>
      <c r="I329" s="289">
        <v>0.03</v>
      </c>
      <c r="J329" s="284"/>
      <c r="K329" s="289">
        <v>0.06</v>
      </c>
      <c r="L329" s="297">
        <v>155.63</v>
      </c>
      <c r="M329" s="298">
        <v>0.98</v>
      </c>
      <c r="N329" s="292">
        <v>152.52000000000001</v>
      </c>
      <c r="O329" s="284"/>
      <c r="P329" s="287">
        <v>9.15</v>
      </c>
      <c r="Q329" s="293"/>
      <c r="R329" s="293"/>
      <c r="GO329" s="269"/>
      <c r="GP329" s="269"/>
      <c r="GQ329" s="269"/>
      <c r="GR329" s="269"/>
      <c r="GS329" s="269"/>
      <c r="GT329" s="269"/>
      <c r="GV329" s="235"/>
      <c r="GW329" s="235" t="s">
        <v>362</v>
      </c>
      <c r="GX329" s="235"/>
      <c r="GY329" s="269"/>
      <c r="GZ329" s="235"/>
      <c r="HA329" s="269"/>
      <c r="HB329" s="322"/>
      <c r="HC329" s="269"/>
      <c r="HD329" s="269"/>
      <c r="HF329" s="269"/>
      <c r="HG329" s="269"/>
      <c r="HI329" s="235"/>
    </row>
    <row r="330" spans="1:217" s="233" customFormat="1" ht="15" x14ac:dyDescent="0.25">
      <c r="A330" s="299"/>
      <c r="B330" s="279"/>
      <c r="C330" s="481" t="s">
        <v>181</v>
      </c>
      <c r="D330" s="481"/>
      <c r="E330" s="481"/>
      <c r="F330" s="481"/>
      <c r="G330" s="481"/>
      <c r="H330" s="272"/>
      <c r="I330" s="273"/>
      <c r="J330" s="273"/>
      <c r="K330" s="273"/>
      <c r="L330" s="275"/>
      <c r="M330" s="273"/>
      <c r="N330" s="300"/>
      <c r="O330" s="273"/>
      <c r="P330" s="301">
        <v>1412.89</v>
      </c>
      <c r="Q330" s="293"/>
      <c r="R330" s="293"/>
      <c r="GO330" s="269"/>
      <c r="GP330" s="269"/>
      <c r="GQ330" s="269"/>
      <c r="GR330" s="269"/>
      <c r="GS330" s="269"/>
      <c r="GT330" s="269"/>
      <c r="GV330" s="235"/>
      <c r="GW330" s="235"/>
      <c r="GX330" s="235"/>
      <c r="GY330" s="269" t="s">
        <v>181</v>
      </c>
      <c r="GZ330" s="235"/>
      <c r="HA330" s="269"/>
      <c r="HB330" s="322"/>
      <c r="HC330" s="269"/>
      <c r="HD330" s="269"/>
      <c r="HF330" s="269"/>
      <c r="HG330" s="269"/>
      <c r="HI330" s="235"/>
    </row>
    <row r="331" spans="1:217" s="233" customFormat="1" ht="15" x14ac:dyDescent="0.25">
      <c r="A331" s="294"/>
      <c r="B331" s="282"/>
      <c r="C331" s="452" t="s">
        <v>182</v>
      </c>
      <c r="D331" s="452"/>
      <c r="E331" s="452"/>
      <c r="F331" s="452"/>
      <c r="G331" s="452"/>
      <c r="H331" s="283"/>
      <c r="I331" s="284"/>
      <c r="J331" s="284"/>
      <c r="K331" s="284"/>
      <c r="L331" s="286"/>
      <c r="M331" s="284"/>
      <c r="N331" s="286"/>
      <c r="O331" s="284"/>
      <c r="P331" s="296">
        <v>982.61</v>
      </c>
      <c r="GO331" s="269"/>
      <c r="GP331" s="269"/>
      <c r="GQ331" s="269"/>
      <c r="GR331" s="269"/>
      <c r="GS331" s="269"/>
      <c r="GT331" s="269"/>
      <c r="GV331" s="235"/>
      <c r="GW331" s="235"/>
      <c r="GX331" s="235"/>
      <c r="GY331" s="269"/>
      <c r="GZ331" s="235" t="s">
        <v>182</v>
      </c>
      <c r="HA331" s="269"/>
      <c r="HB331" s="322"/>
      <c r="HC331" s="269"/>
      <c r="HD331" s="269"/>
      <c r="HF331" s="269"/>
      <c r="HG331" s="269"/>
      <c r="HI331" s="235"/>
    </row>
    <row r="332" spans="1:217" s="233" customFormat="1" ht="15" x14ac:dyDescent="0.25">
      <c r="A332" s="294"/>
      <c r="B332" s="282" t="s">
        <v>183</v>
      </c>
      <c r="C332" s="452" t="s">
        <v>184</v>
      </c>
      <c r="D332" s="452"/>
      <c r="E332" s="452"/>
      <c r="F332" s="452"/>
      <c r="G332" s="452"/>
      <c r="H332" s="283" t="s">
        <v>185</v>
      </c>
      <c r="I332" s="302">
        <v>103</v>
      </c>
      <c r="J332" s="284"/>
      <c r="K332" s="302">
        <v>103</v>
      </c>
      <c r="L332" s="286"/>
      <c r="M332" s="284"/>
      <c r="N332" s="286"/>
      <c r="O332" s="284"/>
      <c r="P332" s="287">
        <v>1012.09</v>
      </c>
      <c r="GO332" s="269"/>
      <c r="GP332" s="269"/>
      <c r="GQ332" s="269"/>
      <c r="GR332" s="269"/>
      <c r="GS332" s="269"/>
      <c r="GT332" s="269"/>
      <c r="GV332" s="235"/>
      <c r="GW332" s="235"/>
      <c r="GX332" s="235"/>
      <c r="GY332" s="269"/>
      <c r="GZ332" s="235" t="s">
        <v>184</v>
      </c>
      <c r="HA332" s="269"/>
      <c r="HB332" s="322"/>
      <c r="HC332" s="269"/>
      <c r="HD332" s="269"/>
      <c r="HF332" s="269"/>
      <c r="HG332" s="269"/>
      <c r="HI332" s="235"/>
    </row>
    <row r="333" spans="1:217" s="233" customFormat="1" ht="15" x14ac:dyDescent="0.25">
      <c r="A333" s="294"/>
      <c r="B333" s="282" t="s">
        <v>186</v>
      </c>
      <c r="C333" s="452" t="s">
        <v>187</v>
      </c>
      <c r="D333" s="452"/>
      <c r="E333" s="452"/>
      <c r="F333" s="452"/>
      <c r="G333" s="452"/>
      <c r="H333" s="283" t="s">
        <v>185</v>
      </c>
      <c r="I333" s="302">
        <v>60</v>
      </c>
      <c r="J333" s="284"/>
      <c r="K333" s="302">
        <v>60</v>
      </c>
      <c r="L333" s="286"/>
      <c r="M333" s="284"/>
      <c r="N333" s="286"/>
      <c r="O333" s="284"/>
      <c r="P333" s="296">
        <v>589.57000000000005</v>
      </c>
      <c r="GO333" s="269"/>
      <c r="GP333" s="269"/>
      <c r="GQ333" s="269"/>
      <c r="GR333" s="269"/>
      <c r="GS333" s="269"/>
      <c r="GT333" s="269"/>
      <c r="GV333" s="235"/>
      <c r="GW333" s="235"/>
      <c r="GX333" s="235"/>
      <c r="GY333" s="269"/>
      <c r="GZ333" s="235" t="s">
        <v>187</v>
      </c>
      <c r="HA333" s="269"/>
      <c r="HB333" s="322"/>
      <c r="HC333" s="269"/>
      <c r="HD333" s="269"/>
      <c r="HF333" s="269"/>
      <c r="HG333" s="269"/>
      <c r="HI333" s="235"/>
    </row>
    <row r="334" spans="1:217" s="233" customFormat="1" ht="15" x14ac:dyDescent="0.25">
      <c r="A334" s="303"/>
      <c r="B334" s="304"/>
      <c r="C334" s="481" t="s">
        <v>188</v>
      </c>
      <c r="D334" s="481"/>
      <c r="E334" s="481"/>
      <c r="F334" s="481"/>
      <c r="G334" s="481"/>
      <c r="H334" s="272"/>
      <c r="I334" s="273"/>
      <c r="J334" s="273"/>
      <c r="K334" s="273"/>
      <c r="L334" s="275"/>
      <c r="M334" s="273"/>
      <c r="N334" s="300">
        <v>1507.28</v>
      </c>
      <c r="O334" s="273"/>
      <c r="P334" s="301">
        <v>3014.55</v>
      </c>
      <c r="GO334" s="269"/>
      <c r="GP334" s="269"/>
      <c r="GQ334" s="269"/>
      <c r="GR334" s="269"/>
      <c r="GS334" s="269"/>
      <c r="GT334" s="269"/>
      <c r="GV334" s="235"/>
      <c r="GW334" s="235"/>
      <c r="GX334" s="235"/>
      <c r="GY334" s="269"/>
      <c r="GZ334" s="235"/>
      <c r="HA334" s="269" t="s">
        <v>188</v>
      </c>
      <c r="HB334" s="322"/>
      <c r="HC334" s="269"/>
      <c r="HD334" s="269"/>
      <c r="HF334" s="269"/>
      <c r="HG334" s="269"/>
      <c r="HI334" s="235"/>
    </row>
    <row r="335" spans="1:217" s="233" customFormat="1" ht="0.75" customHeight="1" x14ac:dyDescent="0.25">
      <c r="A335" s="305"/>
      <c r="B335" s="306"/>
      <c r="C335" s="306"/>
      <c r="D335" s="306"/>
      <c r="E335" s="306"/>
      <c r="F335" s="306"/>
      <c r="G335" s="306"/>
      <c r="H335" s="307"/>
      <c r="I335" s="308"/>
      <c r="J335" s="308"/>
      <c r="K335" s="308"/>
      <c r="L335" s="309"/>
      <c r="M335" s="308"/>
      <c r="N335" s="309"/>
      <c r="O335" s="308"/>
      <c r="P335" s="310"/>
      <c r="GO335" s="269"/>
      <c r="GP335" s="269"/>
      <c r="GQ335" s="269"/>
      <c r="GR335" s="269"/>
      <c r="GS335" s="269"/>
      <c r="GT335" s="269"/>
      <c r="GV335" s="235"/>
      <c r="GW335" s="235"/>
      <c r="GX335" s="235"/>
      <c r="GY335" s="269"/>
      <c r="GZ335" s="235"/>
      <c r="HA335" s="269"/>
      <c r="HB335" s="322"/>
      <c r="HC335" s="269"/>
      <c r="HD335" s="269"/>
      <c r="HF335" s="269"/>
      <c r="HG335" s="269"/>
      <c r="HI335" s="235"/>
    </row>
    <row r="336" spans="1:217" s="233" customFormat="1" ht="23.25" x14ac:dyDescent="0.25">
      <c r="A336" s="270" t="s">
        <v>381</v>
      </c>
      <c r="B336" s="271" t="s">
        <v>363</v>
      </c>
      <c r="C336" s="480" t="s">
        <v>364</v>
      </c>
      <c r="D336" s="480"/>
      <c r="E336" s="480"/>
      <c r="F336" s="480"/>
      <c r="G336" s="480"/>
      <c r="H336" s="272" t="s">
        <v>178</v>
      </c>
      <c r="I336" s="273">
        <v>0.02</v>
      </c>
      <c r="J336" s="274">
        <v>1</v>
      </c>
      <c r="K336" s="329">
        <v>0.02</v>
      </c>
      <c r="L336" s="275"/>
      <c r="M336" s="273"/>
      <c r="N336" s="352">
        <v>55763.49</v>
      </c>
      <c r="O336" s="273"/>
      <c r="P336" s="301">
        <v>1115.27</v>
      </c>
      <c r="GO336" s="269"/>
      <c r="GP336" s="269" t="s">
        <v>364</v>
      </c>
      <c r="GQ336" s="269" t="s">
        <v>0</v>
      </c>
      <c r="GR336" s="269" t="s">
        <v>0</v>
      </c>
      <c r="GS336" s="269" t="s">
        <v>0</v>
      </c>
      <c r="GT336" s="269" t="s">
        <v>0</v>
      </c>
      <c r="GV336" s="235"/>
      <c r="GW336" s="235"/>
      <c r="GX336" s="235"/>
      <c r="GY336" s="269"/>
      <c r="GZ336" s="235"/>
      <c r="HA336" s="269"/>
      <c r="HB336" s="322"/>
      <c r="HC336" s="269"/>
      <c r="HD336" s="269"/>
      <c r="HF336" s="269"/>
      <c r="HG336" s="269"/>
      <c r="HI336" s="235"/>
    </row>
    <row r="337" spans="1:217" s="233" customFormat="1" ht="15" x14ac:dyDescent="0.25">
      <c r="A337" s="303"/>
      <c r="B337" s="304"/>
      <c r="C337" s="481" t="s">
        <v>188</v>
      </c>
      <c r="D337" s="481"/>
      <c r="E337" s="481"/>
      <c r="F337" s="481"/>
      <c r="G337" s="481"/>
      <c r="H337" s="272"/>
      <c r="I337" s="273"/>
      <c r="J337" s="273"/>
      <c r="K337" s="273"/>
      <c r="L337" s="275"/>
      <c r="M337" s="273"/>
      <c r="N337" s="275"/>
      <c r="O337" s="273"/>
      <c r="P337" s="301">
        <v>1115.27</v>
      </c>
      <c r="GO337" s="269"/>
      <c r="GP337" s="269"/>
      <c r="GQ337" s="269"/>
      <c r="GR337" s="269"/>
      <c r="GS337" s="269"/>
      <c r="GT337" s="269"/>
      <c r="GV337" s="235"/>
      <c r="GW337" s="235"/>
      <c r="GX337" s="235"/>
      <c r="GY337" s="269"/>
      <c r="GZ337" s="235"/>
      <c r="HA337" s="269" t="s">
        <v>188</v>
      </c>
      <c r="HB337" s="322"/>
      <c r="HC337" s="269"/>
      <c r="HD337" s="269"/>
      <c r="HF337" s="269"/>
      <c r="HG337" s="269"/>
      <c r="HI337" s="235"/>
    </row>
    <row r="338" spans="1:217" s="233" customFormat="1" ht="0.75" customHeight="1" x14ac:dyDescent="0.25">
      <c r="A338" s="305"/>
      <c r="B338" s="306"/>
      <c r="C338" s="306"/>
      <c r="D338" s="306"/>
      <c r="E338" s="306"/>
      <c r="F338" s="306"/>
      <c r="G338" s="306"/>
      <c r="H338" s="307"/>
      <c r="I338" s="308"/>
      <c r="J338" s="308"/>
      <c r="K338" s="308"/>
      <c r="L338" s="309"/>
      <c r="M338" s="308"/>
      <c r="N338" s="309"/>
      <c r="O338" s="308"/>
      <c r="P338" s="310"/>
      <c r="GO338" s="269"/>
      <c r="GP338" s="269"/>
      <c r="GQ338" s="269"/>
      <c r="GR338" s="269"/>
      <c r="GS338" s="269"/>
      <c r="GT338" s="269"/>
      <c r="GV338" s="235"/>
      <c r="GW338" s="235"/>
      <c r="GX338" s="235"/>
      <c r="GY338" s="269"/>
      <c r="GZ338" s="235"/>
      <c r="HA338" s="269"/>
      <c r="HB338" s="322"/>
      <c r="HC338" s="269"/>
      <c r="HD338" s="269"/>
      <c r="HF338" s="269"/>
      <c r="HG338" s="269"/>
      <c r="HI338" s="235"/>
    </row>
    <row r="339" spans="1:217" s="233" customFormat="1" ht="15" x14ac:dyDescent="0.25">
      <c r="A339" s="299"/>
      <c r="B339" s="332"/>
      <c r="C339" s="484" t="s">
        <v>382</v>
      </c>
      <c r="D339" s="484"/>
      <c r="E339" s="484"/>
      <c r="F339" s="484"/>
      <c r="G339" s="484"/>
      <c r="H339" s="484"/>
      <c r="I339" s="484"/>
      <c r="J339" s="484"/>
      <c r="K339" s="484"/>
      <c r="L339" s="484"/>
      <c r="M339" s="484"/>
      <c r="N339" s="484"/>
      <c r="O339" s="484"/>
      <c r="P339" s="333"/>
      <c r="Q339" s="334"/>
      <c r="R339" s="335"/>
      <c r="GO339" s="269"/>
      <c r="GP339" s="269"/>
      <c r="GQ339" s="269"/>
      <c r="GR339" s="269"/>
      <c r="GS339" s="269"/>
      <c r="GT339" s="269"/>
      <c r="GV339" s="235"/>
      <c r="GW339" s="235"/>
      <c r="GX339" s="235"/>
      <c r="GY339" s="269"/>
      <c r="GZ339" s="235"/>
      <c r="HA339" s="269"/>
      <c r="HB339" s="322"/>
      <c r="HC339" s="269"/>
      <c r="HD339" s="269" t="s">
        <v>382</v>
      </c>
      <c r="HF339" s="269"/>
      <c r="HG339" s="269"/>
      <c r="HI339" s="235"/>
    </row>
    <row r="340" spans="1:217" s="233" customFormat="1" ht="15" x14ac:dyDescent="0.25">
      <c r="A340" s="299"/>
      <c r="B340" s="279"/>
      <c r="C340" s="483" t="s">
        <v>205</v>
      </c>
      <c r="D340" s="483"/>
      <c r="E340" s="483"/>
      <c r="F340" s="483"/>
      <c r="G340" s="483"/>
      <c r="H340" s="483"/>
      <c r="I340" s="483"/>
      <c r="J340" s="483"/>
      <c r="K340" s="483"/>
      <c r="L340" s="483"/>
      <c r="M340" s="483"/>
      <c r="N340" s="483"/>
      <c r="O340" s="483"/>
      <c r="P340" s="336">
        <v>7089.96</v>
      </c>
      <c r="GO340" s="269"/>
      <c r="GP340" s="269"/>
      <c r="GQ340" s="269"/>
      <c r="GR340" s="269"/>
      <c r="GS340" s="269"/>
      <c r="GT340" s="269"/>
      <c r="GV340" s="235"/>
      <c r="GW340" s="235"/>
      <c r="GX340" s="235"/>
      <c r="GY340" s="269"/>
      <c r="GZ340" s="235"/>
      <c r="HA340" s="269"/>
      <c r="HB340" s="322"/>
      <c r="HC340" s="269"/>
      <c r="HD340" s="269"/>
      <c r="HE340" s="280" t="s">
        <v>205</v>
      </c>
      <c r="HF340" s="269"/>
      <c r="HG340" s="269"/>
      <c r="HI340" s="235"/>
    </row>
    <row r="341" spans="1:217" s="233" customFormat="1" ht="15" x14ac:dyDescent="0.25">
      <c r="A341" s="299"/>
      <c r="B341" s="279"/>
      <c r="C341" s="483" t="s">
        <v>206</v>
      </c>
      <c r="D341" s="483"/>
      <c r="E341" s="483"/>
      <c r="F341" s="483"/>
      <c r="G341" s="483"/>
      <c r="H341" s="483"/>
      <c r="I341" s="483"/>
      <c r="J341" s="483"/>
      <c r="K341" s="483"/>
      <c r="L341" s="483"/>
      <c r="M341" s="483"/>
      <c r="N341" s="483"/>
      <c r="O341" s="483"/>
      <c r="P341" s="337"/>
      <c r="GO341" s="269"/>
      <c r="GP341" s="269"/>
      <c r="GQ341" s="269"/>
      <c r="GR341" s="269"/>
      <c r="GS341" s="269"/>
      <c r="GT341" s="269"/>
      <c r="GV341" s="235"/>
      <c r="GW341" s="235"/>
      <c r="GX341" s="235"/>
      <c r="GY341" s="269"/>
      <c r="GZ341" s="235"/>
      <c r="HA341" s="269"/>
      <c r="HB341" s="322"/>
      <c r="HC341" s="269"/>
      <c r="HD341" s="269"/>
      <c r="HE341" s="280" t="s">
        <v>206</v>
      </c>
      <c r="HF341" s="269"/>
      <c r="HG341" s="269"/>
      <c r="HI341" s="235"/>
    </row>
    <row r="342" spans="1:217" s="233" customFormat="1" ht="15" x14ac:dyDescent="0.25">
      <c r="A342" s="299"/>
      <c r="B342" s="279"/>
      <c r="C342" s="483" t="s">
        <v>207</v>
      </c>
      <c r="D342" s="483"/>
      <c r="E342" s="483"/>
      <c r="F342" s="483"/>
      <c r="G342" s="483"/>
      <c r="H342" s="483"/>
      <c r="I342" s="483"/>
      <c r="J342" s="483"/>
      <c r="K342" s="483"/>
      <c r="L342" s="483"/>
      <c r="M342" s="483"/>
      <c r="N342" s="483"/>
      <c r="O342" s="483"/>
      <c r="P342" s="336">
        <v>3805.94</v>
      </c>
      <c r="GO342" s="269"/>
      <c r="GP342" s="269"/>
      <c r="GQ342" s="269"/>
      <c r="GR342" s="269"/>
      <c r="GS342" s="269"/>
      <c r="GT342" s="269"/>
      <c r="GV342" s="235"/>
      <c r="GW342" s="235"/>
      <c r="GX342" s="235"/>
      <c r="GY342" s="269"/>
      <c r="GZ342" s="235"/>
      <c r="HA342" s="269"/>
      <c r="HB342" s="322"/>
      <c r="HC342" s="269"/>
      <c r="HD342" s="269"/>
      <c r="HE342" s="280" t="s">
        <v>207</v>
      </c>
      <c r="HF342" s="269"/>
      <c r="HG342" s="269"/>
      <c r="HI342" s="235"/>
    </row>
    <row r="343" spans="1:217" s="233" customFormat="1" ht="15" x14ac:dyDescent="0.25">
      <c r="A343" s="299"/>
      <c r="B343" s="279"/>
      <c r="C343" s="483" t="s">
        <v>208</v>
      </c>
      <c r="D343" s="483"/>
      <c r="E343" s="483"/>
      <c r="F343" s="483"/>
      <c r="G343" s="483"/>
      <c r="H343" s="483"/>
      <c r="I343" s="483"/>
      <c r="J343" s="483"/>
      <c r="K343" s="483"/>
      <c r="L343" s="483"/>
      <c r="M343" s="483"/>
      <c r="N343" s="483"/>
      <c r="O343" s="483"/>
      <c r="P343" s="338">
        <v>494.78</v>
      </c>
      <c r="GO343" s="269"/>
      <c r="GP343" s="269"/>
      <c r="GQ343" s="269"/>
      <c r="GR343" s="269"/>
      <c r="GS343" s="269"/>
      <c r="GT343" s="269"/>
      <c r="GV343" s="235"/>
      <c r="GW343" s="235"/>
      <c r="GX343" s="235"/>
      <c r="GY343" s="269"/>
      <c r="GZ343" s="235"/>
      <c r="HA343" s="269"/>
      <c r="HB343" s="322"/>
      <c r="HC343" s="269"/>
      <c r="HD343" s="269"/>
      <c r="HE343" s="280" t="s">
        <v>208</v>
      </c>
      <c r="HF343" s="269"/>
      <c r="HG343" s="269"/>
      <c r="HI343" s="235"/>
    </row>
    <row r="344" spans="1:217" s="233" customFormat="1" ht="15" x14ac:dyDescent="0.25">
      <c r="A344" s="299"/>
      <c r="B344" s="279"/>
      <c r="C344" s="483" t="s">
        <v>209</v>
      </c>
      <c r="D344" s="483"/>
      <c r="E344" s="483"/>
      <c r="F344" s="483"/>
      <c r="G344" s="483"/>
      <c r="H344" s="483"/>
      <c r="I344" s="483"/>
      <c r="J344" s="483"/>
      <c r="K344" s="483"/>
      <c r="L344" s="483"/>
      <c r="M344" s="483"/>
      <c r="N344" s="483"/>
      <c r="O344" s="483"/>
      <c r="P344" s="338">
        <v>473.11</v>
      </c>
      <c r="GO344" s="269"/>
      <c r="GP344" s="269"/>
      <c r="GQ344" s="269"/>
      <c r="GR344" s="269"/>
      <c r="GS344" s="269"/>
      <c r="GT344" s="269"/>
      <c r="GV344" s="235"/>
      <c r="GW344" s="235"/>
      <c r="GX344" s="235"/>
      <c r="GY344" s="269"/>
      <c r="GZ344" s="235"/>
      <c r="HA344" s="269"/>
      <c r="HB344" s="322"/>
      <c r="HC344" s="269"/>
      <c r="HD344" s="269"/>
      <c r="HE344" s="280" t="s">
        <v>209</v>
      </c>
      <c r="HF344" s="269"/>
      <c r="HG344" s="269"/>
      <c r="HI344" s="235"/>
    </row>
    <row r="345" spans="1:217" s="233" customFormat="1" ht="15" x14ac:dyDescent="0.25">
      <c r="A345" s="299"/>
      <c r="B345" s="279"/>
      <c r="C345" s="483" t="s">
        <v>338</v>
      </c>
      <c r="D345" s="483"/>
      <c r="E345" s="483"/>
      <c r="F345" s="483"/>
      <c r="G345" s="483"/>
      <c r="H345" s="483"/>
      <c r="I345" s="483"/>
      <c r="J345" s="483"/>
      <c r="K345" s="483"/>
      <c r="L345" s="483"/>
      <c r="M345" s="483"/>
      <c r="N345" s="483"/>
      <c r="O345" s="483"/>
      <c r="P345" s="336">
        <v>2316.13</v>
      </c>
      <c r="GO345" s="269"/>
      <c r="GP345" s="269"/>
      <c r="GQ345" s="269"/>
      <c r="GR345" s="269"/>
      <c r="GS345" s="269"/>
      <c r="GT345" s="269"/>
      <c r="GV345" s="235"/>
      <c r="GW345" s="235"/>
      <c r="GX345" s="235"/>
      <c r="GY345" s="269"/>
      <c r="GZ345" s="235"/>
      <c r="HA345" s="269"/>
      <c r="HB345" s="322"/>
      <c r="HC345" s="269"/>
      <c r="HD345" s="269"/>
      <c r="HE345" s="280" t="s">
        <v>338</v>
      </c>
      <c r="HF345" s="269"/>
      <c r="HG345" s="269"/>
      <c r="HI345" s="235"/>
    </row>
    <row r="346" spans="1:217" s="233" customFormat="1" ht="15" x14ac:dyDescent="0.25">
      <c r="A346" s="299"/>
      <c r="B346" s="279"/>
      <c r="C346" s="483" t="s">
        <v>210</v>
      </c>
      <c r="D346" s="483"/>
      <c r="E346" s="483"/>
      <c r="F346" s="483"/>
      <c r="G346" s="483"/>
      <c r="H346" s="483"/>
      <c r="I346" s="483"/>
      <c r="J346" s="483"/>
      <c r="K346" s="483"/>
      <c r="L346" s="483"/>
      <c r="M346" s="483"/>
      <c r="N346" s="483"/>
      <c r="O346" s="483"/>
      <c r="P346" s="336">
        <v>11495.89</v>
      </c>
      <c r="GO346" s="269"/>
      <c r="GP346" s="269"/>
      <c r="GQ346" s="269"/>
      <c r="GR346" s="269"/>
      <c r="GS346" s="269"/>
      <c r="GT346" s="269"/>
      <c r="GV346" s="235"/>
      <c r="GW346" s="235"/>
      <c r="GX346" s="235"/>
      <c r="GY346" s="269"/>
      <c r="GZ346" s="235"/>
      <c r="HA346" s="269"/>
      <c r="HB346" s="322"/>
      <c r="HC346" s="269"/>
      <c r="HD346" s="269"/>
      <c r="HE346" s="280" t="s">
        <v>210</v>
      </c>
      <c r="HF346" s="269"/>
      <c r="HG346" s="269"/>
      <c r="HI346" s="235"/>
    </row>
    <row r="347" spans="1:217" s="233" customFormat="1" ht="15" x14ac:dyDescent="0.25">
      <c r="A347" s="299"/>
      <c r="B347" s="279"/>
      <c r="C347" s="483" t="s">
        <v>206</v>
      </c>
      <c r="D347" s="483"/>
      <c r="E347" s="483"/>
      <c r="F347" s="483"/>
      <c r="G347" s="483"/>
      <c r="H347" s="483"/>
      <c r="I347" s="483"/>
      <c r="J347" s="483"/>
      <c r="K347" s="483"/>
      <c r="L347" s="483"/>
      <c r="M347" s="483"/>
      <c r="N347" s="483"/>
      <c r="O347" s="483"/>
      <c r="P347" s="337"/>
      <c r="GO347" s="269"/>
      <c r="GP347" s="269"/>
      <c r="GQ347" s="269"/>
      <c r="GR347" s="269"/>
      <c r="GS347" s="269"/>
      <c r="GT347" s="269"/>
      <c r="GV347" s="235"/>
      <c r="GW347" s="235"/>
      <c r="GX347" s="235"/>
      <c r="GY347" s="269"/>
      <c r="GZ347" s="235"/>
      <c r="HA347" s="269"/>
      <c r="HB347" s="322"/>
      <c r="HC347" s="269"/>
      <c r="HD347" s="269"/>
      <c r="HE347" s="280" t="s">
        <v>206</v>
      </c>
      <c r="HF347" s="269"/>
      <c r="HG347" s="269"/>
      <c r="HI347" s="235"/>
    </row>
    <row r="348" spans="1:217" s="233" customFormat="1" ht="15" x14ac:dyDescent="0.25">
      <c r="A348" s="299"/>
      <c r="B348" s="279"/>
      <c r="C348" s="483" t="s">
        <v>211</v>
      </c>
      <c r="D348" s="483"/>
      <c r="E348" s="483"/>
      <c r="F348" s="483"/>
      <c r="G348" s="483"/>
      <c r="H348" s="483"/>
      <c r="I348" s="483"/>
      <c r="J348" s="483"/>
      <c r="K348" s="483"/>
      <c r="L348" s="483"/>
      <c r="M348" s="483"/>
      <c r="N348" s="483"/>
      <c r="O348" s="483"/>
      <c r="P348" s="336">
        <v>3110.7</v>
      </c>
      <c r="GO348" s="269"/>
      <c r="GP348" s="269"/>
      <c r="GQ348" s="269"/>
      <c r="GR348" s="269"/>
      <c r="GS348" s="269"/>
      <c r="GT348" s="269"/>
      <c r="GV348" s="235"/>
      <c r="GW348" s="235"/>
      <c r="GX348" s="235"/>
      <c r="GY348" s="269"/>
      <c r="GZ348" s="235"/>
      <c r="HA348" s="269"/>
      <c r="HB348" s="322"/>
      <c r="HC348" s="269"/>
      <c r="HD348" s="269"/>
      <c r="HE348" s="280" t="s">
        <v>211</v>
      </c>
      <c r="HF348" s="269"/>
      <c r="HG348" s="269"/>
      <c r="HI348" s="235"/>
    </row>
    <row r="349" spans="1:217" s="233" customFormat="1" ht="15" x14ac:dyDescent="0.25">
      <c r="A349" s="299"/>
      <c r="B349" s="279"/>
      <c r="C349" s="483" t="s">
        <v>212</v>
      </c>
      <c r="D349" s="483"/>
      <c r="E349" s="483"/>
      <c r="F349" s="483"/>
      <c r="G349" s="483"/>
      <c r="H349" s="483"/>
      <c r="I349" s="483"/>
      <c r="J349" s="483"/>
      <c r="K349" s="483"/>
      <c r="L349" s="483"/>
      <c r="M349" s="483"/>
      <c r="N349" s="483"/>
      <c r="O349" s="483"/>
      <c r="P349" s="338">
        <v>444.59</v>
      </c>
      <c r="GO349" s="269"/>
      <c r="GP349" s="269"/>
      <c r="GQ349" s="269"/>
      <c r="GR349" s="269"/>
      <c r="GS349" s="269"/>
      <c r="GT349" s="269"/>
      <c r="GV349" s="235"/>
      <c r="GW349" s="235"/>
      <c r="GX349" s="235"/>
      <c r="GY349" s="269"/>
      <c r="GZ349" s="235"/>
      <c r="HA349" s="269"/>
      <c r="HB349" s="322"/>
      <c r="HC349" s="269"/>
      <c r="HD349" s="269"/>
      <c r="HE349" s="280" t="s">
        <v>212</v>
      </c>
      <c r="HF349" s="269"/>
      <c r="HG349" s="269"/>
      <c r="HI349" s="235"/>
    </row>
    <row r="350" spans="1:217" s="233" customFormat="1" ht="15" x14ac:dyDescent="0.25">
      <c r="A350" s="299"/>
      <c r="B350" s="279"/>
      <c r="C350" s="483" t="s">
        <v>213</v>
      </c>
      <c r="D350" s="483"/>
      <c r="E350" s="483"/>
      <c r="F350" s="483"/>
      <c r="G350" s="483"/>
      <c r="H350" s="483"/>
      <c r="I350" s="483"/>
      <c r="J350" s="483"/>
      <c r="K350" s="483"/>
      <c r="L350" s="483"/>
      <c r="M350" s="483"/>
      <c r="N350" s="483"/>
      <c r="O350" s="483"/>
      <c r="P350" s="338">
        <v>449.96</v>
      </c>
      <c r="GO350" s="269"/>
      <c r="GP350" s="269"/>
      <c r="GQ350" s="269"/>
      <c r="GR350" s="269"/>
      <c r="GS350" s="269"/>
      <c r="GT350" s="269"/>
      <c r="GV350" s="235"/>
      <c r="GW350" s="235"/>
      <c r="GX350" s="235"/>
      <c r="GY350" s="269"/>
      <c r="GZ350" s="235"/>
      <c r="HA350" s="269"/>
      <c r="HB350" s="322"/>
      <c r="HC350" s="269"/>
      <c r="HD350" s="269"/>
      <c r="HE350" s="280" t="s">
        <v>213</v>
      </c>
      <c r="HF350" s="269"/>
      <c r="HG350" s="269"/>
      <c r="HI350" s="235"/>
    </row>
    <row r="351" spans="1:217" s="233" customFormat="1" ht="15" x14ac:dyDescent="0.25">
      <c r="A351" s="299"/>
      <c r="B351" s="279"/>
      <c r="C351" s="483" t="s">
        <v>339</v>
      </c>
      <c r="D351" s="483"/>
      <c r="E351" s="483"/>
      <c r="F351" s="483"/>
      <c r="G351" s="483"/>
      <c r="H351" s="483"/>
      <c r="I351" s="483"/>
      <c r="J351" s="483"/>
      <c r="K351" s="483"/>
      <c r="L351" s="483"/>
      <c r="M351" s="483"/>
      <c r="N351" s="483"/>
      <c r="O351" s="483"/>
      <c r="P351" s="336">
        <v>1968.12</v>
      </c>
      <c r="GO351" s="269"/>
      <c r="GP351" s="269"/>
      <c r="GQ351" s="269"/>
      <c r="GR351" s="269"/>
      <c r="GS351" s="269"/>
      <c r="GT351" s="269"/>
      <c r="GV351" s="235"/>
      <c r="GW351" s="235"/>
      <c r="GX351" s="235"/>
      <c r="GY351" s="269"/>
      <c r="GZ351" s="235"/>
      <c r="HA351" s="269"/>
      <c r="HB351" s="322"/>
      <c r="HC351" s="269"/>
      <c r="HD351" s="269"/>
      <c r="HE351" s="280" t="s">
        <v>339</v>
      </c>
      <c r="HF351" s="269"/>
      <c r="HG351" s="269"/>
      <c r="HI351" s="235"/>
    </row>
    <row r="352" spans="1:217" s="233" customFormat="1" ht="15" x14ac:dyDescent="0.25">
      <c r="A352" s="299"/>
      <c r="B352" s="279"/>
      <c r="C352" s="483" t="s">
        <v>214</v>
      </c>
      <c r="D352" s="483"/>
      <c r="E352" s="483"/>
      <c r="F352" s="483"/>
      <c r="G352" s="483"/>
      <c r="H352" s="483"/>
      <c r="I352" s="483"/>
      <c r="J352" s="483"/>
      <c r="K352" s="483"/>
      <c r="L352" s="483"/>
      <c r="M352" s="483"/>
      <c r="N352" s="483"/>
      <c r="O352" s="483"/>
      <c r="P352" s="336">
        <v>3551.63</v>
      </c>
      <c r="GO352" s="269"/>
      <c r="GP352" s="269"/>
      <c r="GQ352" s="269"/>
      <c r="GR352" s="269"/>
      <c r="GS352" s="269"/>
      <c r="GT352" s="269"/>
      <c r="GV352" s="235"/>
      <c r="GW352" s="235"/>
      <c r="GX352" s="235"/>
      <c r="GY352" s="269"/>
      <c r="GZ352" s="235"/>
      <c r="HA352" s="269"/>
      <c r="HB352" s="322"/>
      <c r="HC352" s="269"/>
      <c r="HD352" s="269"/>
      <c r="HE352" s="280" t="s">
        <v>214</v>
      </c>
      <c r="HF352" s="269"/>
      <c r="HG352" s="269"/>
      <c r="HI352" s="235"/>
    </row>
    <row r="353" spans="1:217" s="233" customFormat="1" ht="15" x14ac:dyDescent="0.25">
      <c r="A353" s="299"/>
      <c r="B353" s="279"/>
      <c r="C353" s="483" t="s">
        <v>215</v>
      </c>
      <c r="D353" s="483"/>
      <c r="E353" s="483"/>
      <c r="F353" s="483"/>
      <c r="G353" s="483"/>
      <c r="H353" s="483"/>
      <c r="I353" s="483"/>
      <c r="J353" s="483"/>
      <c r="K353" s="483"/>
      <c r="L353" s="483"/>
      <c r="M353" s="483"/>
      <c r="N353" s="483"/>
      <c r="O353" s="483"/>
      <c r="P353" s="336">
        <v>1970.89</v>
      </c>
      <c r="GO353" s="269"/>
      <c r="GP353" s="269"/>
      <c r="GQ353" s="269"/>
      <c r="GR353" s="269"/>
      <c r="GS353" s="269"/>
      <c r="GT353" s="269"/>
      <c r="GV353" s="235"/>
      <c r="GW353" s="235"/>
      <c r="GX353" s="235"/>
      <c r="GY353" s="269"/>
      <c r="GZ353" s="235"/>
      <c r="HA353" s="269"/>
      <c r="HB353" s="322"/>
      <c r="HC353" s="269"/>
      <c r="HD353" s="269"/>
      <c r="HE353" s="280" t="s">
        <v>215</v>
      </c>
      <c r="HF353" s="269"/>
      <c r="HG353" s="269"/>
      <c r="HI353" s="235"/>
    </row>
    <row r="354" spans="1:217" s="233" customFormat="1" ht="15" x14ac:dyDescent="0.25">
      <c r="A354" s="299"/>
      <c r="B354" s="279"/>
      <c r="C354" s="483" t="s">
        <v>383</v>
      </c>
      <c r="D354" s="483"/>
      <c r="E354" s="483"/>
      <c r="F354" s="483"/>
      <c r="G354" s="483"/>
      <c r="H354" s="483"/>
      <c r="I354" s="483"/>
      <c r="J354" s="483"/>
      <c r="K354" s="483"/>
      <c r="L354" s="483"/>
      <c r="M354" s="483"/>
      <c r="N354" s="483"/>
      <c r="O354" s="483"/>
      <c r="P354" s="336">
        <v>2179.81</v>
      </c>
      <c r="GO354" s="269"/>
      <c r="GP354" s="269"/>
      <c r="GQ354" s="269"/>
      <c r="GR354" s="269"/>
      <c r="GS354" s="269"/>
      <c r="GT354" s="269"/>
      <c r="GV354" s="235"/>
      <c r="GW354" s="235"/>
      <c r="GX354" s="235"/>
      <c r="GY354" s="269"/>
      <c r="GZ354" s="235"/>
      <c r="HA354" s="269"/>
      <c r="HB354" s="322"/>
      <c r="HC354" s="269"/>
      <c r="HD354" s="269"/>
      <c r="HE354" s="280" t="s">
        <v>383</v>
      </c>
      <c r="HF354" s="269"/>
      <c r="HG354" s="269"/>
      <c r="HI354" s="235"/>
    </row>
    <row r="355" spans="1:217" s="233" customFormat="1" ht="15" x14ac:dyDescent="0.25">
      <c r="A355" s="299"/>
      <c r="B355" s="279"/>
      <c r="C355" s="483" t="s">
        <v>206</v>
      </c>
      <c r="D355" s="483"/>
      <c r="E355" s="483"/>
      <c r="F355" s="483"/>
      <c r="G355" s="483"/>
      <c r="H355" s="483"/>
      <c r="I355" s="483"/>
      <c r="J355" s="483"/>
      <c r="K355" s="483"/>
      <c r="L355" s="483"/>
      <c r="M355" s="483"/>
      <c r="N355" s="483"/>
      <c r="O355" s="483"/>
      <c r="P355" s="337"/>
      <c r="GO355" s="269"/>
      <c r="GP355" s="269"/>
      <c r="GQ355" s="269"/>
      <c r="GR355" s="269"/>
      <c r="GS355" s="269"/>
      <c r="GT355" s="269"/>
      <c r="GV355" s="235"/>
      <c r="GW355" s="235"/>
      <c r="GX355" s="235"/>
      <c r="GY355" s="269"/>
      <c r="GZ355" s="235"/>
      <c r="HA355" s="269"/>
      <c r="HB355" s="322"/>
      <c r="HC355" s="269"/>
      <c r="HD355" s="269"/>
      <c r="HE355" s="280" t="s">
        <v>206</v>
      </c>
      <c r="HF355" s="269"/>
      <c r="HG355" s="269"/>
      <c r="HI355" s="235"/>
    </row>
    <row r="356" spans="1:217" s="233" customFormat="1" ht="15" x14ac:dyDescent="0.25">
      <c r="A356" s="299"/>
      <c r="B356" s="279"/>
      <c r="C356" s="483" t="s">
        <v>211</v>
      </c>
      <c r="D356" s="483"/>
      <c r="E356" s="483"/>
      <c r="F356" s="483"/>
      <c r="G356" s="483"/>
      <c r="H356" s="483"/>
      <c r="I356" s="483"/>
      <c r="J356" s="483"/>
      <c r="K356" s="483"/>
      <c r="L356" s="483"/>
      <c r="M356" s="483"/>
      <c r="N356" s="483"/>
      <c r="O356" s="483"/>
      <c r="P356" s="338">
        <v>695.24</v>
      </c>
      <c r="GO356" s="269"/>
      <c r="GP356" s="269"/>
      <c r="GQ356" s="269"/>
      <c r="GR356" s="269"/>
      <c r="GS356" s="269"/>
      <c r="GT356" s="269"/>
      <c r="GV356" s="235"/>
      <c r="GW356" s="235"/>
      <c r="GX356" s="235"/>
      <c r="GY356" s="269"/>
      <c r="GZ356" s="235"/>
      <c r="HA356" s="269"/>
      <c r="HB356" s="322"/>
      <c r="HC356" s="269"/>
      <c r="HD356" s="269"/>
      <c r="HE356" s="280" t="s">
        <v>211</v>
      </c>
      <c r="HF356" s="269"/>
      <c r="HG356" s="269"/>
      <c r="HI356" s="235"/>
    </row>
    <row r="357" spans="1:217" s="233" customFormat="1" ht="15" x14ac:dyDescent="0.25">
      <c r="A357" s="299"/>
      <c r="B357" s="279"/>
      <c r="C357" s="483" t="s">
        <v>212</v>
      </c>
      <c r="D357" s="483"/>
      <c r="E357" s="483"/>
      <c r="F357" s="483"/>
      <c r="G357" s="483"/>
      <c r="H357" s="483"/>
      <c r="I357" s="483"/>
      <c r="J357" s="483"/>
      <c r="K357" s="483"/>
      <c r="L357" s="483"/>
      <c r="M357" s="483"/>
      <c r="N357" s="483"/>
      <c r="O357" s="483"/>
      <c r="P357" s="338">
        <v>50.19</v>
      </c>
      <c r="GO357" s="269"/>
      <c r="GP357" s="269"/>
      <c r="GQ357" s="269"/>
      <c r="GR357" s="269"/>
      <c r="GS357" s="269"/>
      <c r="GT357" s="269"/>
      <c r="GV357" s="235"/>
      <c r="GW357" s="235"/>
      <c r="GX357" s="235"/>
      <c r="GY357" s="269"/>
      <c r="GZ357" s="235"/>
      <c r="HA357" s="269"/>
      <c r="HB357" s="322"/>
      <c r="HC357" s="269"/>
      <c r="HD357" s="269"/>
      <c r="HE357" s="280" t="s">
        <v>212</v>
      </c>
      <c r="HF357" s="269"/>
      <c r="HG357" s="269"/>
      <c r="HI357" s="235"/>
    </row>
    <row r="358" spans="1:217" s="233" customFormat="1" ht="15" x14ac:dyDescent="0.25">
      <c r="A358" s="299"/>
      <c r="B358" s="279"/>
      <c r="C358" s="483" t="s">
        <v>213</v>
      </c>
      <c r="D358" s="483"/>
      <c r="E358" s="483"/>
      <c r="F358" s="483"/>
      <c r="G358" s="483"/>
      <c r="H358" s="483"/>
      <c r="I358" s="483"/>
      <c r="J358" s="483"/>
      <c r="K358" s="483"/>
      <c r="L358" s="483"/>
      <c r="M358" s="483"/>
      <c r="N358" s="483"/>
      <c r="O358" s="483"/>
      <c r="P358" s="338">
        <v>23.15</v>
      </c>
      <c r="GO358" s="269"/>
      <c r="GP358" s="269"/>
      <c r="GQ358" s="269"/>
      <c r="GR358" s="269"/>
      <c r="GS358" s="269"/>
      <c r="GT358" s="269"/>
      <c r="GV358" s="235"/>
      <c r="GW358" s="235"/>
      <c r="GX358" s="235"/>
      <c r="GY358" s="269"/>
      <c r="GZ358" s="235"/>
      <c r="HA358" s="269"/>
      <c r="HB358" s="322"/>
      <c r="HC358" s="269"/>
      <c r="HD358" s="269"/>
      <c r="HE358" s="280" t="s">
        <v>213</v>
      </c>
      <c r="HF358" s="269"/>
      <c r="HG358" s="269"/>
      <c r="HI358" s="235"/>
    </row>
    <row r="359" spans="1:217" s="233" customFormat="1" ht="15" x14ac:dyDescent="0.25">
      <c r="A359" s="299"/>
      <c r="B359" s="279"/>
      <c r="C359" s="483" t="s">
        <v>339</v>
      </c>
      <c r="D359" s="483"/>
      <c r="E359" s="483"/>
      <c r="F359" s="483"/>
      <c r="G359" s="483"/>
      <c r="H359" s="483"/>
      <c r="I359" s="483"/>
      <c r="J359" s="483"/>
      <c r="K359" s="483"/>
      <c r="L359" s="483"/>
      <c r="M359" s="483"/>
      <c r="N359" s="483"/>
      <c r="O359" s="483"/>
      <c r="P359" s="338">
        <v>348.01</v>
      </c>
      <c r="GO359" s="269"/>
      <c r="GP359" s="269"/>
      <c r="GQ359" s="269"/>
      <c r="GR359" s="269"/>
      <c r="GS359" s="269"/>
      <c r="GT359" s="269"/>
      <c r="GV359" s="235"/>
      <c r="GW359" s="235"/>
      <c r="GX359" s="235"/>
      <c r="GY359" s="269"/>
      <c r="GZ359" s="235"/>
      <c r="HA359" s="269"/>
      <c r="HB359" s="322"/>
      <c r="HC359" s="269"/>
      <c r="HD359" s="269"/>
      <c r="HE359" s="280" t="s">
        <v>339</v>
      </c>
      <c r="HF359" s="269"/>
      <c r="HG359" s="269"/>
      <c r="HI359" s="235"/>
    </row>
    <row r="360" spans="1:217" s="233" customFormat="1" ht="15" x14ac:dyDescent="0.25">
      <c r="A360" s="299"/>
      <c r="B360" s="279"/>
      <c r="C360" s="483" t="s">
        <v>214</v>
      </c>
      <c r="D360" s="483"/>
      <c r="E360" s="483"/>
      <c r="F360" s="483"/>
      <c r="G360" s="483"/>
      <c r="H360" s="483"/>
      <c r="I360" s="483"/>
      <c r="J360" s="483"/>
      <c r="K360" s="483"/>
      <c r="L360" s="483"/>
      <c r="M360" s="483"/>
      <c r="N360" s="483"/>
      <c r="O360" s="483"/>
      <c r="P360" s="338">
        <v>696.84</v>
      </c>
      <c r="GO360" s="269"/>
      <c r="GP360" s="269"/>
      <c r="GQ360" s="269"/>
      <c r="GR360" s="269"/>
      <c r="GS360" s="269"/>
      <c r="GT360" s="269"/>
      <c r="GV360" s="235"/>
      <c r="GW360" s="235"/>
      <c r="GX360" s="235"/>
      <c r="GY360" s="269"/>
      <c r="GZ360" s="235"/>
      <c r="HA360" s="269"/>
      <c r="HB360" s="322"/>
      <c r="HC360" s="269"/>
      <c r="HD360" s="269"/>
      <c r="HE360" s="280" t="s">
        <v>214</v>
      </c>
      <c r="HF360" s="269"/>
      <c r="HG360" s="269"/>
      <c r="HI360" s="235"/>
    </row>
    <row r="361" spans="1:217" s="233" customFormat="1" ht="15" x14ac:dyDescent="0.25">
      <c r="A361" s="299"/>
      <c r="B361" s="279"/>
      <c r="C361" s="483" t="s">
        <v>215</v>
      </c>
      <c r="D361" s="483"/>
      <c r="E361" s="483"/>
      <c r="F361" s="483"/>
      <c r="G361" s="483"/>
      <c r="H361" s="483"/>
      <c r="I361" s="483"/>
      <c r="J361" s="483"/>
      <c r="K361" s="483"/>
      <c r="L361" s="483"/>
      <c r="M361" s="483"/>
      <c r="N361" s="483"/>
      <c r="O361" s="483"/>
      <c r="P361" s="338">
        <v>366.38</v>
      </c>
      <c r="GO361" s="269"/>
      <c r="GP361" s="269"/>
      <c r="GQ361" s="269"/>
      <c r="GR361" s="269"/>
      <c r="GS361" s="269"/>
      <c r="GT361" s="269"/>
      <c r="GV361" s="235"/>
      <c r="GW361" s="235"/>
      <c r="GX361" s="235"/>
      <c r="GY361" s="269"/>
      <c r="GZ361" s="235"/>
      <c r="HA361" s="269"/>
      <c r="HB361" s="322"/>
      <c r="HC361" s="269"/>
      <c r="HD361" s="269"/>
      <c r="HE361" s="280" t="s">
        <v>215</v>
      </c>
      <c r="HF361" s="269"/>
      <c r="HG361" s="269"/>
      <c r="HI361" s="235"/>
    </row>
    <row r="362" spans="1:217" s="233" customFormat="1" ht="15" x14ac:dyDescent="0.25">
      <c r="A362" s="299"/>
      <c r="B362" s="279"/>
      <c r="C362" s="483" t="s">
        <v>216</v>
      </c>
      <c r="D362" s="483"/>
      <c r="E362" s="483"/>
      <c r="F362" s="483"/>
      <c r="G362" s="483"/>
      <c r="H362" s="483"/>
      <c r="I362" s="483"/>
      <c r="J362" s="483"/>
      <c r="K362" s="483"/>
      <c r="L362" s="483"/>
      <c r="M362" s="483"/>
      <c r="N362" s="483"/>
      <c r="O362" s="483"/>
      <c r="P362" s="336">
        <v>4279.05</v>
      </c>
      <c r="GO362" s="269"/>
      <c r="GP362" s="269"/>
      <c r="GQ362" s="269"/>
      <c r="GR362" s="269"/>
      <c r="GS362" s="269"/>
      <c r="GT362" s="269"/>
      <c r="GV362" s="235"/>
      <c r="GW362" s="235"/>
      <c r="GX362" s="235"/>
      <c r="GY362" s="269"/>
      <c r="GZ362" s="235"/>
      <c r="HA362" s="269"/>
      <c r="HB362" s="322"/>
      <c r="HC362" s="269"/>
      <c r="HD362" s="269"/>
      <c r="HE362" s="280" t="s">
        <v>216</v>
      </c>
      <c r="HF362" s="269"/>
      <c r="HG362" s="269"/>
      <c r="HI362" s="235"/>
    </row>
    <row r="363" spans="1:217" s="233" customFormat="1" ht="15" x14ac:dyDescent="0.25">
      <c r="A363" s="299"/>
      <c r="B363" s="279"/>
      <c r="C363" s="483" t="s">
        <v>217</v>
      </c>
      <c r="D363" s="483"/>
      <c r="E363" s="483"/>
      <c r="F363" s="483"/>
      <c r="G363" s="483"/>
      <c r="H363" s="483"/>
      <c r="I363" s="483"/>
      <c r="J363" s="483"/>
      <c r="K363" s="483"/>
      <c r="L363" s="483"/>
      <c r="M363" s="483"/>
      <c r="N363" s="483"/>
      <c r="O363" s="483"/>
      <c r="P363" s="336">
        <v>4248.47</v>
      </c>
      <c r="GO363" s="269"/>
      <c r="GP363" s="269"/>
      <c r="GQ363" s="269"/>
      <c r="GR363" s="269"/>
      <c r="GS363" s="269"/>
      <c r="GT363" s="269"/>
      <c r="GV363" s="235"/>
      <c r="GW363" s="235"/>
      <c r="GX363" s="235"/>
      <c r="GY363" s="269"/>
      <c r="GZ363" s="235"/>
      <c r="HA363" s="269"/>
      <c r="HB363" s="322"/>
      <c r="HC363" s="269"/>
      <c r="HD363" s="269"/>
      <c r="HE363" s="280" t="s">
        <v>217</v>
      </c>
      <c r="HF363" s="269"/>
      <c r="HG363" s="269"/>
      <c r="HI363" s="235"/>
    </row>
    <row r="364" spans="1:217" s="233" customFormat="1" ht="15" x14ac:dyDescent="0.25">
      <c r="A364" s="299"/>
      <c r="B364" s="279"/>
      <c r="C364" s="483" t="s">
        <v>218</v>
      </c>
      <c r="D364" s="483"/>
      <c r="E364" s="483"/>
      <c r="F364" s="483"/>
      <c r="G364" s="483"/>
      <c r="H364" s="483"/>
      <c r="I364" s="483"/>
      <c r="J364" s="483"/>
      <c r="K364" s="483"/>
      <c r="L364" s="483"/>
      <c r="M364" s="483"/>
      <c r="N364" s="483"/>
      <c r="O364" s="483"/>
      <c r="P364" s="336">
        <v>2337.27</v>
      </c>
      <c r="GO364" s="269"/>
      <c r="GP364" s="269"/>
      <c r="GQ364" s="269"/>
      <c r="GR364" s="269"/>
      <c r="GS364" s="269"/>
      <c r="GT364" s="269"/>
      <c r="GV364" s="235"/>
      <c r="GW364" s="235"/>
      <c r="GX364" s="235"/>
      <c r="GY364" s="269"/>
      <c r="GZ364" s="235"/>
      <c r="HA364" s="269"/>
      <c r="HB364" s="322"/>
      <c r="HC364" s="269"/>
      <c r="HD364" s="269"/>
      <c r="HE364" s="280" t="s">
        <v>218</v>
      </c>
      <c r="HF364" s="269"/>
      <c r="HG364" s="269"/>
      <c r="HI364" s="235"/>
    </row>
    <row r="365" spans="1:217" s="233" customFormat="1" ht="15" x14ac:dyDescent="0.25">
      <c r="A365" s="299"/>
      <c r="B365" s="332"/>
      <c r="C365" s="484" t="s">
        <v>384</v>
      </c>
      <c r="D365" s="484"/>
      <c r="E365" s="484"/>
      <c r="F365" s="484"/>
      <c r="G365" s="484"/>
      <c r="H365" s="484"/>
      <c r="I365" s="484"/>
      <c r="J365" s="484"/>
      <c r="K365" s="484"/>
      <c r="L365" s="484"/>
      <c r="M365" s="484"/>
      <c r="N365" s="484"/>
      <c r="O365" s="484"/>
      <c r="P365" s="339">
        <v>13675.7</v>
      </c>
      <c r="Q365" s="340"/>
      <c r="R365" s="341"/>
      <c r="GO365" s="269"/>
      <c r="GP365" s="269"/>
      <c r="GQ365" s="269"/>
      <c r="GR365" s="269"/>
      <c r="GS365" s="269"/>
      <c r="GT365" s="269"/>
      <c r="GV365" s="235"/>
      <c r="GW365" s="235"/>
      <c r="GX365" s="235"/>
      <c r="GY365" s="269"/>
      <c r="GZ365" s="235"/>
      <c r="HA365" s="269"/>
      <c r="HB365" s="322"/>
      <c r="HC365" s="269"/>
      <c r="HD365" s="269"/>
      <c r="HF365" s="269" t="s">
        <v>384</v>
      </c>
      <c r="HG365" s="269"/>
      <c r="HI365" s="235"/>
    </row>
    <row r="366" spans="1:217" s="233" customFormat="1" ht="15" x14ac:dyDescent="0.25">
      <c r="A366" s="299"/>
      <c r="B366" s="332"/>
      <c r="C366" s="484" t="s">
        <v>220</v>
      </c>
      <c r="D366" s="484"/>
      <c r="E366" s="484"/>
      <c r="F366" s="484"/>
      <c r="G366" s="484"/>
      <c r="H366" s="484"/>
      <c r="I366" s="484"/>
      <c r="J366" s="484"/>
      <c r="K366" s="484"/>
      <c r="L366" s="484"/>
      <c r="M366" s="484"/>
      <c r="N366" s="484"/>
      <c r="O366" s="484"/>
      <c r="P366" s="342"/>
      <c r="Q366" s="343"/>
      <c r="R366" s="341"/>
      <c r="GO366" s="269"/>
      <c r="GP366" s="269"/>
      <c r="GQ366" s="269"/>
      <c r="GR366" s="269"/>
      <c r="GS366" s="269"/>
      <c r="GT366" s="269"/>
      <c r="GV366" s="235"/>
      <c r="GW366" s="235"/>
      <c r="GX366" s="235"/>
      <c r="GY366" s="269"/>
      <c r="GZ366" s="235"/>
      <c r="HA366" s="269"/>
      <c r="HB366" s="322"/>
      <c r="HC366" s="269"/>
      <c r="HD366" s="269"/>
      <c r="HF366" s="269"/>
      <c r="HG366" s="269" t="s">
        <v>220</v>
      </c>
      <c r="HI366" s="235"/>
    </row>
    <row r="367" spans="1:217" s="233" customFormat="1" ht="15" x14ac:dyDescent="0.25">
      <c r="A367" s="299"/>
      <c r="B367" s="332"/>
      <c r="C367" s="485" t="s">
        <v>221</v>
      </c>
      <c r="D367" s="485"/>
      <c r="E367" s="485"/>
      <c r="F367" s="485"/>
      <c r="G367" s="485"/>
      <c r="H367" s="485"/>
      <c r="I367" s="485"/>
      <c r="J367" s="485"/>
      <c r="K367" s="354">
        <v>8.5373999999999999</v>
      </c>
      <c r="L367" s="485"/>
      <c r="M367" s="485"/>
      <c r="N367" s="485"/>
      <c r="O367" s="485"/>
      <c r="P367" s="337"/>
      <c r="Q367" s="343"/>
      <c r="R367" s="341"/>
      <c r="GO367" s="269"/>
      <c r="GP367" s="269"/>
      <c r="GQ367" s="269"/>
      <c r="GR367" s="269"/>
      <c r="GS367" s="269"/>
      <c r="GT367" s="269"/>
      <c r="GV367" s="235"/>
      <c r="GW367" s="235"/>
      <c r="GX367" s="235"/>
      <c r="GY367" s="269"/>
      <c r="GZ367" s="235"/>
      <c r="HA367" s="269"/>
      <c r="HB367" s="322"/>
      <c r="HC367" s="269"/>
      <c r="HD367" s="269"/>
      <c r="HF367" s="269"/>
      <c r="HG367" s="269"/>
      <c r="HH367" s="280" t="s">
        <v>221</v>
      </c>
      <c r="HI367" s="235"/>
    </row>
    <row r="368" spans="1:217" s="233" customFormat="1" ht="15" x14ac:dyDescent="0.25">
      <c r="A368" s="299"/>
      <c r="B368" s="332"/>
      <c r="C368" s="485" t="s">
        <v>222</v>
      </c>
      <c r="D368" s="485"/>
      <c r="E368" s="485"/>
      <c r="F368" s="485"/>
      <c r="G368" s="485"/>
      <c r="H368" s="485"/>
      <c r="I368" s="485"/>
      <c r="J368" s="485"/>
      <c r="K368" s="355">
        <v>0.92447999999999997</v>
      </c>
      <c r="L368" s="485"/>
      <c r="M368" s="485"/>
      <c r="N368" s="485"/>
      <c r="O368" s="485"/>
      <c r="P368" s="337"/>
      <c r="Q368" s="343"/>
      <c r="R368" s="341"/>
      <c r="GO368" s="269"/>
      <c r="GP368" s="269"/>
      <c r="GQ368" s="269"/>
      <c r="GR368" s="269"/>
      <c r="GS368" s="269"/>
      <c r="GT368" s="269"/>
      <c r="GV368" s="235"/>
      <c r="GW368" s="235"/>
      <c r="GX368" s="235"/>
      <c r="GY368" s="269"/>
      <c r="GZ368" s="235"/>
      <c r="HA368" s="269"/>
      <c r="HB368" s="322"/>
      <c r="HC368" s="269"/>
      <c r="HD368" s="269"/>
      <c r="HF368" s="269"/>
      <c r="HG368" s="269"/>
      <c r="HH368" s="280" t="s">
        <v>222</v>
      </c>
      <c r="HI368" s="235"/>
    </row>
    <row r="369" spans="1:217" s="233" customFormat="1" ht="0.75" customHeight="1" x14ac:dyDescent="0.25">
      <c r="A369" s="345"/>
      <c r="B369" s="346"/>
      <c r="C369" s="347"/>
      <c r="D369" s="347"/>
      <c r="E369" s="347"/>
      <c r="F369" s="347"/>
      <c r="G369" s="347"/>
      <c r="H369" s="347"/>
      <c r="I369" s="347"/>
      <c r="J369" s="347"/>
      <c r="K369" s="348"/>
      <c r="L369" s="347"/>
      <c r="M369" s="347"/>
      <c r="N369" s="347"/>
      <c r="O369" s="347"/>
      <c r="P369" s="349"/>
      <c r="Q369" s="343"/>
      <c r="R369" s="341"/>
      <c r="GO369" s="269"/>
      <c r="GP369" s="269"/>
      <c r="GQ369" s="269"/>
      <c r="GR369" s="269"/>
      <c r="GS369" s="269"/>
      <c r="GT369" s="269"/>
      <c r="GV369" s="235"/>
      <c r="GW369" s="235"/>
      <c r="GX369" s="235"/>
      <c r="GY369" s="269"/>
      <c r="GZ369" s="235"/>
      <c r="HA369" s="269"/>
      <c r="HB369" s="322"/>
      <c r="HC369" s="269"/>
      <c r="HD369" s="269"/>
      <c r="HF369" s="269"/>
      <c r="HG369" s="269"/>
      <c r="HI369" s="235"/>
    </row>
    <row r="370" spans="1:217" s="233" customFormat="1" ht="15" x14ac:dyDescent="0.25">
      <c r="A370" s="477" t="s">
        <v>385</v>
      </c>
      <c r="B370" s="478"/>
      <c r="C370" s="478"/>
      <c r="D370" s="478"/>
      <c r="E370" s="478"/>
      <c r="F370" s="478"/>
      <c r="G370" s="478"/>
      <c r="H370" s="478"/>
      <c r="I370" s="478"/>
      <c r="J370" s="478"/>
      <c r="K370" s="478"/>
      <c r="L370" s="478"/>
      <c r="M370" s="478"/>
      <c r="N370" s="478"/>
      <c r="O370" s="478"/>
      <c r="P370" s="479"/>
      <c r="GO370" s="269" t="s">
        <v>385</v>
      </c>
      <c r="GP370" s="269"/>
      <c r="GQ370" s="269"/>
      <c r="GR370" s="269"/>
      <c r="GS370" s="269"/>
      <c r="GT370" s="269"/>
      <c r="GV370" s="235"/>
      <c r="GW370" s="235"/>
      <c r="GX370" s="235"/>
      <c r="GY370" s="269"/>
      <c r="GZ370" s="235"/>
      <c r="HA370" s="269"/>
      <c r="HB370" s="322"/>
      <c r="HC370" s="269"/>
      <c r="HD370" s="269"/>
      <c r="HF370" s="269"/>
      <c r="HG370" s="269"/>
      <c r="HI370" s="235"/>
    </row>
    <row r="371" spans="1:217" s="233" customFormat="1" ht="23.25" x14ac:dyDescent="0.25">
      <c r="A371" s="270" t="s">
        <v>386</v>
      </c>
      <c r="B371" s="271" t="s">
        <v>387</v>
      </c>
      <c r="C371" s="480" t="s">
        <v>388</v>
      </c>
      <c r="D371" s="480"/>
      <c r="E371" s="480"/>
      <c r="F371" s="480"/>
      <c r="G371" s="480"/>
      <c r="H371" s="272" t="s">
        <v>249</v>
      </c>
      <c r="I371" s="273">
        <v>1.88</v>
      </c>
      <c r="J371" s="274">
        <v>1</v>
      </c>
      <c r="K371" s="329">
        <v>1.88</v>
      </c>
      <c r="L371" s="300">
        <v>26011.96</v>
      </c>
      <c r="M371" s="329">
        <v>1.23</v>
      </c>
      <c r="N371" s="352">
        <v>31994.71</v>
      </c>
      <c r="O371" s="273"/>
      <c r="P371" s="301">
        <v>60150.05</v>
      </c>
      <c r="GO371" s="269"/>
      <c r="GP371" s="269" t="s">
        <v>388</v>
      </c>
      <c r="GQ371" s="269" t="s">
        <v>0</v>
      </c>
      <c r="GR371" s="269" t="s">
        <v>0</v>
      </c>
      <c r="GS371" s="269" t="s">
        <v>0</v>
      </c>
      <c r="GT371" s="269" t="s">
        <v>0</v>
      </c>
      <c r="GV371" s="235"/>
      <c r="GW371" s="235"/>
      <c r="GX371" s="235"/>
      <c r="GY371" s="269"/>
      <c r="GZ371" s="235"/>
      <c r="HA371" s="269"/>
      <c r="HB371" s="322"/>
      <c r="HC371" s="269"/>
      <c r="HD371" s="269"/>
      <c r="HF371" s="269"/>
      <c r="HG371" s="269"/>
      <c r="HI371" s="235"/>
    </row>
    <row r="372" spans="1:217" s="233" customFormat="1" ht="15" x14ac:dyDescent="0.25">
      <c r="A372" s="303"/>
      <c r="B372" s="304"/>
      <c r="C372" s="481" t="s">
        <v>188</v>
      </c>
      <c r="D372" s="481"/>
      <c r="E372" s="481"/>
      <c r="F372" s="481"/>
      <c r="G372" s="481"/>
      <c r="H372" s="272"/>
      <c r="I372" s="273"/>
      <c r="J372" s="273"/>
      <c r="K372" s="273"/>
      <c r="L372" s="275"/>
      <c r="M372" s="273"/>
      <c r="N372" s="275"/>
      <c r="O372" s="273"/>
      <c r="P372" s="301">
        <v>60150.05</v>
      </c>
      <c r="GO372" s="269"/>
      <c r="GP372" s="269"/>
      <c r="GQ372" s="269"/>
      <c r="GR372" s="269"/>
      <c r="GS372" s="269"/>
      <c r="GT372" s="269"/>
      <c r="GV372" s="235"/>
      <c r="GW372" s="235"/>
      <c r="GX372" s="235"/>
      <c r="GY372" s="269"/>
      <c r="GZ372" s="235"/>
      <c r="HA372" s="269" t="s">
        <v>188</v>
      </c>
      <c r="HB372" s="322"/>
      <c r="HC372" s="269"/>
      <c r="HD372" s="269"/>
      <c r="HF372" s="269"/>
      <c r="HG372" s="269"/>
      <c r="HI372" s="235"/>
    </row>
    <row r="373" spans="1:217" s="233" customFormat="1" ht="0.75" customHeight="1" x14ac:dyDescent="0.25">
      <c r="A373" s="305"/>
      <c r="B373" s="306"/>
      <c r="C373" s="306"/>
      <c r="D373" s="306"/>
      <c r="E373" s="306"/>
      <c r="F373" s="306"/>
      <c r="G373" s="306"/>
      <c r="H373" s="307"/>
      <c r="I373" s="308"/>
      <c r="J373" s="308"/>
      <c r="K373" s="308"/>
      <c r="L373" s="309"/>
      <c r="M373" s="308"/>
      <c r="N373" s="309"/>
      <c r="O373" s="308"/>
      <c r="P373" s="310"/>
      <c r="GO373" s="269"/>
      <c r="GP373" s="269"/>
      <c r="GQ373" s="269"/>
      <c r="GR373" s="269"/>
      <c r="GS373" s="269"/>
      <c r="GT373" s="269"/>
      <c r="GV373" s="235"/>
      <c r="GW373" s="235"/>
      <c r="GX373" s="235"/>
      <c r="GY373" s="269"/>
      <c r="GZ373" s="235"/>
      <c r="HA373" s="269"/>
      <c r="HB373" s="322"/>
      <c r="HC373" s="269"/>
      <c r="HD373" s="269"/>
      <c r="HF373" s="269"/>
      <c r="HG373" s="269"/>
      <c r="HI373" s="235"/>
    </row>
    <row r="374" spans="1:217" s="233" customFormat="1" ht="15" x14ac:dyDescent="0.25">
      <c r="A374" s="270" t="s">
        <v>390</v>
      </c>
      <c r="B374" s="271" t="s">
        <v>389</v>
      </c>
      <c r="C374" s="480" t="s">
        <v>391</v>
      </c>
      <c r="D374" s="480"/>
      <c r="E374" s="480"/>
      <c r="F374" s="480"/>
      <c r="G374" s="480"/>
      <c r="H374" s="272" t="s">
        <v>178</v>
      </c>
      <c r="I374" s="273">
        <v>2.9000000000000001E-2</v>
      </c>
      <c r="J374" s="274">
        <v>1</v>
      </c>
      <c r="K374" s="323">
        <v>2.9000000000000001E-2</v>
      </c>
      <c r="L374" s="300">
        <v>173808.79</v>
      </c>
      <c r="M374" s="329">
        <v>1.23</v>
      </c>
      <c r="N374" s="352">
        <v>213784.81</v>
      </c>
      <c r="O374" s="273"/>
      <c r="P374" s="301">
        <v>6199.76</v>
      </c>
      <c r="GO374" s="269"/>
      <c r="GP374" s="269" t="s">
        <v>391</v>
      </c>
      <c r="GQ374" s="269" t="s">
        <v>0</v>
      </c>
      <c r="GR374" s="269" t="s">
        <v>0</v>
      </c>
      <c r="GS374" s="269" t="s">
        <v>0</v>
      </c>
      <c r="GT374" s="269" t="s">
        <v>0</v>
      </c>
      <c r="GV374" s="235"/>
      <c r="GW374" s="235"/>
      <c r="GX374" s="235"/>
      <c r="GY374" s="269"/>
      <c r="GZ374" s="235"/>
      <c r="HA374" s="269"/>
      <c r="HB374" s="322"/>
      <c r="HC374" s="269"/>
      <c r="HD374" s="269"/>
      <c r="HF374" s="269"/>
      <c r="HG374" s="269"/>
      <c r="HI374" s="235"/>
    </row>
    <row r="375" spans="1:217" s="233" customFormat="1" ht="15" x14ac:dyDescent="0.25">
      <c r="A375" s="303"/>
      <c r="B375" s="304"/>
      <c r="C375" s="481" t="s">
        <v>188</v>
      </c>
      <c r="D375" s="481"/>
      <c r="E375" s="481"/>
      <c r="F375" s="481"/>
      <c r="G375" s="481"/>
      <c r="H375" s="272"/>
      <c r="I375" s="273"/>
      <c r="J375" s="273"/>
      <c r="K375" s="273"/>
      <c r="L375" s="275"/>
      <c r="M375" s="273"/>
      <c r="N375" s="275"/>
      <c r="O375" s="273"/>
      <c r="P375" s="301">
        <v>6199.76</v>
      </c>
      <c r="GO375" s="269"/>
      <c r="GP375" s="269"/>
      <c r="GQ375" s="269"/>
      <c r="GR375" s="269"/>
      <c r="GS375" s="269"/>
      <c r="GT375" s="269"/>
      <c r="GV375" s="235"/>
      <c r="GW375" s="235"/>
      <c r="GX375" s="235"/>
      <c r="GY375" s="269"/>
      <c r="GZ375" s="235"/>
      <c r="HA375" s="269" t="s">
        <v>188</v>
      </c>
      <c r="HB375" s="322"/>
      <c r="HC375" s="269"/>
      <c r="HD375" s="269"/>
      <c r="HF375" s="269"/>
      <c r="HG375" s="269"/>
      <c r="HI375" s="235"/>
    </row>
    <row r="376" spans="1:217" s="233" customFormat="1" ht="0.75" customHeight="1" x14ac:dyDescent="0.25">
      <c r="A376" s="305"/>
      <c r="B376" s="306"/>
      <c r="C376" s="306"/>
      <c r="D376" s="306"/>
      <c r="E376" s="306"/>
      <c r="F376" s="306"/>
      <c r="G376" s="306"/>
      <c r="H376" s="307"/>
      <c r="I376" s="308"/>
      <c r="J376" s="308"/>
      <c r="K376" s="308"/>
      <c r="L376" s="309"/>
      <c r="M376" s="308"/>
      <c r="N376" s="309"/>
      <c r="O376" s="308"/>
      <c r="P376" s="310"/>
      <c r="GO376" s="269"/>
      <c r="GP376" s="269"/>
      <c r="GQ376" s="269"/>
      <c r="GR376" s="269"/>
      <c r="GS376" s="269"/>
      <c r="GT376" s="269"/>
      <c r="GV376" s="235"/>
      <c r="GW376" s="235"/>
      <c r="GX376" s="235"/>
      <c r="GY376" s="269"/>
      <c r="GZ376" s="235"/>
      <c r="HA376" s="269"/>
      <c r="HB376" s="322"/>
      <c r="HC376" s="269"/>
      <c r="HD376" s="269"/>
      <c r="HF376" s="269"/>
      <c r="HG376" s="269"/>
      <c r="HI376" s="235"/>
    </row>
    <row r="377" spans="1:217" s="233" customFormat="1" ht="15" x14ac:dyDescent="0.25">
      <c r="A377" s="270" t="s">
        <v>392</v>
      </c>
      <c r="B377" s="271" t="s">
        <v>389</v>
      </c>
      <c r="C377" s="480" t="s">
        <v>393</v>
      </c>
      <c r="D377" s="480"/>
      <c r="E377" s="480"/>
      <c r="F377" s="480"/>
      <c r="G377" s="480"/>
      <c r="H377" s="272" t="s">
        <v>178</v>
      </c>
      <c r="I377" s="273">
        <v>3.7600000000000001E-2</v>
      </c>
      <c r="J377" s="274">
        <v>1</v>
      </c>
      <c r="K377" s="328">
        <v>3.7600000000000001E-2</v>
      </c>
      <c r="L377" s="300">
        <v>173808.79</v>
      </c>
      <c r="M377" s="329">
        <v>1.23</v>
      </c>
      <c r="N377" s="352">
        <v>213784.81</v>
      </c>
      <c r="O377" s="273"/>
      <c r="P377" s="301">
        <v>8038.31</v>
      </c>
      <c r="GO377" s="269"/>
      <c r="GP377" s="269" t="s">
        <v>393</v>
      </c>
      <c r="GQ377" s="269" t="s">
        <v>0</v>
      </c>
      <c r="GR377" s="269" t="s">
        <v>0</v>
      </c>
      <c r="GS377" s="269" t="s">
        <v>0</v>
      </c>
      <c r="GT377" s="269" t="s">
        <v>0</v>
      </c>
      <c r="GV377" s="235"/>
      <c r="GW377" s="235"/>
      <c r="GX377" s="235"/>
      <c r="GY377" s="269"/>
      <c r="GZ377" s="235"/>
      <c r="HA377" s="269"/>
      <c r="HB377" s="322"/>
      <c r="HC377" s="269"/>
      <c r="HD377" s="269"/>
      <c r="HF377" s="269"/>
      <c r="HG377" s="269"/>
      <c r="HI377" s="235"/>
    </row>
    <row r="378" spans="1:217" s="233" customFormat="1" ht="15" x14ac:dyDescent="0.25">
      <c r="A378" s="303"/>
      <c r="B378" s="304"/>
      <c r="C378" s="481" t="s">
        <v>188</v>
      </c>
      <c r="D378" s="481"/>
      <c r="E378" s="481"/>
      <c r="F378" s="481"/>
      <c r="G378" s="481"/>
      <c r="H378" s="272"/>
      <c r="I378" s="273"/>
      <c r="J378" s="273"/>
      <c r="K378" s="273"/>
      <c r="L378" s="275"/>
      <c r="M378" s="273"/>
      <c r="N378" s="275"/>
      <c r="O378" s="273"/>
      <c r="P378" s="301">
        <v>8038.31</v>
      </c>
      <c r="GO378" s="269"/>
      <c r="GP378" s="269"/>
      <c r="GQ378" s="269"/>
      <c r="GR378" s="269"/>
      <c r="GS378" s="269"/>
      <c r="GT378" s="269"/>
      <c r="GV378" s="235"/>
      <c r="GW378" s="235"/>
      <c r="GX378" s="235"/>
      <c r="GY378" s="269"/>
      <c r="GZ378" s="235"/>
      <c r="HA378" s="269" t="s">
        <v>188</v>
      </c>
      <c r="HB378" s="322"/>
      <c r="HC378" s="269"/>
      <c r="HD378" s="269"/>
      <c r="HF378" s="269"/>
      <c r="HG378" s="269"/>
      <c r="HI378" s="235"/>
    </row>
    <row r="379" spans="1:217" s="233" customFormat="1" ht="0.75" customHeight="1" x14ac:dyDescent="0.25">
      <c r="A379" s="305"/>
      <c r="B379" s="306"/>
      <c r="C379" s="306"/>
      <c r="D379" s="306"/>
      <c r="E379" s="306"/>
      <c r="F379" s="306"/>
      <c r="G379" s="306"/>
      <c r="H379" s="307"/>
      <c r="I379" s="308"/>
      <c r="J379" s="308"/>
      <c r="K379" s="308"/>
      <c r="L379" s="309"/>
      <c r="M379" s="308"/>
      <c r="N379" s="309"/>
      <c r="O379" s="308"/>
      <c r="P379" s="310"/>
      <c r="GO379" s="269"/>
      <c r="GP379" s="269"/>
      <c r="GQ379" s="269"/>
      <c r="GR379" s="269"/>
      <c r="GS379" s="269"/>
      <c r="GT379" s="269"/>
      <c r="GV379" s="235"/>
      <c r="GW379" s="235"/>
      <c r="GX379" s="235"/>
      <c r="GY379" s="269"/>
      <c r="GZ379" s="235"/>
      <c r="HA379" s="269"/>
      <c r="HB379" s="322"/>
      <c r="HC379" s="269"/>
      <c r="HD379" s="269"/>
      <c r="HF379" s="269"/>
      <c r="HG379" s="269"/>
      <c r="HI379" s="235"/>
    </row>
    <row r="380" spans="1:217" s="233" customFormat="1" ht="15" x14ac:dyDescent="0.25">
      <c r="A380" s="270" t="s">
        <v>394</v>
      </c>
      <c r="B380" s="271" t="s">
        <v>389</v>
      </c>
      <c r="C380" s="480" t="s">
        <v>395</v>
      </c>
      <c r="D380" s="480"/>
      <c r="E380" s="480"/>
      <c r="F380" s="480"/>
      <c r="G380" s="480"/>
      <c r="H380" s="272" t="s">
        <v>178</v>
      </c>
      <c r="I380" s="273">
        <v>1.34E-2</v>
      </c>
      <c r="J380" s="274">
        <v>1</v>
      </c>
      <c r="K380" s="328">
        <v>1.34E-2</v>
      </c>
      <c r="L380" s="300">
        <v>173808.79</v>
      </c>
      <c r="M380" s="329">
        <v>1.23</v>
      </c>
      <c r="N380" s="352">
        <v>213784.81</v>
      </c>
      <c r="O380" s="273"/>
      <c r="P380" s="301">
        <v>2864.72</v>
      </c>
      <c r="GO380" s="269"/>
      <c r="GP380" s="269" t="s">
        <v>395</v>
      </c>
      <c r="GQ380" s="269" t="s">
        <v>0</v>
      </c>
      <c r="GR380" s="269" t="s">
        <v>0</v>
      </c>
      <c r="GS380" s="269" t="s">
        <v>0</v>
      </c>
      <c r="GT380" s="269" t="s">
        <v>0</v>
      </c>
      <c r="GV380" s="235"/>
      <c r="GW380" s="235"/>
      <c r="GX380" s="235"/>
      <c r="GY380" s="269"/>
      <c r="GZ380" s="235"/>
      <c r="HA380" s="269"/>
      <c r="HB380" s="322"/>
      <c r="HC380" s="269"/>
      <c r="HD380" s="269"/>
      <c r="HF380" s="269"/>
      <c r="HG380" s="269"/>
      <c r="HI380" s="235"/>
    </row>
    <row r="381" spans="1:217" s="233" customFormat="1" ht="15" x14ac:dyDescent="0.25">
      <c r="A381" s="303"/>
      <c r="B381" s="304"/>
      <c r="C381" s="481" t="s">
        <v>188</v>
      </c>
      <c r="D381" s="481"/>
      <c r="E381" s="481"/>
      <c r="F381" s="481"/>
      <c r="G381" s="481"/>
      <c r="H381" s="272"/>
      <c r="I381" s="273"/>
      <c r="J381" s="273"/>
      <c r="K381" s="273"/>
      <c r="L381" s="275"/>
      <c r="M381" s="273"/>
      <c r="N381" s="275"/>
      <c r="O381" s="273"/>
      <c r="P381" s="301">
        <v>2864.72</v>
      </c>
      <c r="GO381" s="269"/>
      <c r="GP381" s="269"/>
      <c r="GQ381" s="269"/>
      <c r="GR381" s="269"/>
      <c r="GS381" s="269"/>
      <c r="GT381" s="269"/>
      <c r="GV381" s="235"/>
      <c r="GW381" s="235"/>
      <c r="GX381" s="235"/>
      <c r="GY381" s="269"/>
      <c r="GZ381" s="235"/>
      <c r="HA381" s="269" t="s">
        <v>188</v>
      </c>
      <c r="HB381" s="322"/>
      <c r="HC381" s="269"/>
      <c r="HD381" s="269"/>
      <c r="HF381" s="269"/>
      <c r="HG381" s="269"/>
      <c r="HI381" s="235"/>
    </row>
    <row r="382" spans="1:217" s="233" customFormat="1" ht="0.75" customHeight="1" x14ac:dyDescent="0.25">
      <c r="A382" s="305"/>
      <c r="B382" s="306"/>
      <c r="C382" s="306"/>
      <c r="D382" s="306"/>
      <c r="E382" s="306"/>
      <c r="F382" s="306"/>
      <c r="G382" s="306"/>
      <c r="H382" s="307"/>
      <c r="I382" s="308"/>
      <c r="J382" s="308"/>
      <c r="K382" s="308"/>
      <c r="L382" s="309"/>
      <c r="M382" s="308"/>
      <c r="N382" s="309"/>
      <c r="O382" s="308"/>
      <c r="P382" s="310"/>
      <c r="GO382" s="269"/>
      <c r="GP382" s="269"/>
      <c r="GQ382" s="269"/>
      <c r="GR382" s="269"/>
      <c r="GS382" s="269"/>
      <c r="GT382" s="269"/>
      <c r="GV382" s="235"/>
      <c r="GW382" s="235"/>
      <c r="GX382" s="235"/>
      <c r="GY382" s="269"/>
      <c r="GZ382" s="235"/>
      <c r="HA382" s="269"/>
      <c r="HB382" s="322"/>
      <c r="HC382" s="269"/>
      <c r="HD382" s="269"/>
      <c r="HF382" s="269"/>
      <c r="HG382" s="269"/>
      <c r="HI382" s="235"/>
    </row>
    <row r="383" spans="1:217" s="233" customFormat="1" ht="15" x14ac:dyDescent="0.25">
      <c r="A383" s="270" t="s">
        <v>396</v>
      </c>
      <c r="B383" s="271" t="s">
        <v>389</v>
      </c>
      <c r="C383" s="480" t="s">
        <v>397</v>
      </c>
      <c r="D383" s="480"/>
      <c r="E383" s="480"/>
      <c r="F383" s="480"/>
      <c r="G383" s="480"/>
      <c r="H383" s="272" t="s">
        <v>178</v>
      </c>
      <c r="I383" s="273">
        <v>2.2800000000000001E-2</v>
      </c>
      <c r="J383" s="274">
        <v>1</v>
      </c>
      <c r="K383" s="328">
        <v>2.2800000000000001E-2</v>
      </c>
      <c r="L383" s="300">
        <v>173808.79</v>
      </c>
      <c r="M383" s="329">
        <v>1.23</v>
      </c>
      <c r="N383" s="352">
        <v>213784.81</v>
      </c>
      <c r="O383" s="273"/>
      <c r="P383" s="301">
        <v>4874.29</v>
      </c>
      <c r="GO383" s="269"/>
      <c r="GP383" s="269" t="s">
        <v>397</v>
      </c>
      <c r="GQ383" s="269" t="s">
        <v>0</v>
      </c>
      <c r="GR383" s="269" t="s">
        <v>0</v>
      </c>
      <c r="GS383" s="269" t="s">
        <v>0</v>
      </c>
      <c r="GT383" s="269" t="s">
        <v>0</v>
      </c>
      <c r="GV383" s="235"/>
      <c r="GW383" s="235"/>
      <c r="GX383" s="235"/>
      <c r="GY383" s="269"/>
      <c r="GZ383" s="235"/>
      <c r="HA383" s="269"/>
      <c r="HB383" s="322"/>
      <c r="HC383" s="269"/>
      <c r="HD383" s="269"/>
      <c r="HF383" s="269"/>
      <c r="HG383" s="269"/>
      <c r="HI383" s="235"/>
    </row>
    <row r="384" spans="1:217" s="233" customFormat="1" ht="15" x14ac:dyDescent="0.25">
      <c r="A384" s="303"/>
      <c r="B384" s="304"/>
      <c r="C384" s="481" t="s">
        <v>188</v>
      </c>
      <c r="D384" s="481"/>
      <c r="E384" s="481"/>
      <c r="F384" s="481"/>
      <c r="G384" s="481"/>
      <c r="H384" s="272"/>
      <c r="I384" s="273"/>
      <c r="J384" s="273"/>
      <c r="K384" s="273"/>
      <c r="L384" s="275"/>
      <c r="M384" s="273"/>
      <c r="N384" s="275"/>
      <c r="O384" s="273"/>
      <c r="P384" s="301">
        <v>4874.29</v>
      </c>
      <c r="GO384" s="269"/>
      <c r="GP384" s="269"/>
      <c r="GQ384" s="269"/>
      <c r="GR384" s="269"/>
      <c r="GS384" s="269"/>
      <c r="GT384" s="269"/>
      <c r="GV384" s="235"/>
      <c r="GW384" s="235"/>
      <c r="GX384" s="235"/>
      <c r="GY384" s="269"/>
      <c r="GZ384" s="235"/>
      <c r="HA384" s="269" t="s">
        <v>188</v>
      </c>
      <c r="HB384" s="322"/>
      <c r="HC384" s="269"/>
      <c r="HD384" s="269"/>
      <c r="HF384" s="269"/>
      <c r="HG384" s="269"/>
      <c r="HI384" s="235"/>
    </row>
    <row r="385" spans="1:217" s="233" customFormat="1" ht="0.75" customHeight="1" x14ac:dyDescent="0.25">
      <c r="A385" s="305"/>
      <c r="B385" s="306"/>
      <c r="C385" s="306"/>
      <c r="D385" s="306"/>
      <c r="E385" s="306"/>
      <c r="F385" s="306"/>
      <c r="G385" s="306"/>
      <c r="H385" s="307"/>
      <c r="I385" s="308"/>
      <c r="J385" s="308"/>
      <c r="K385" s="308"/>
      <c r="L385" s="309"/>
      <c r="M385" s="308"/>
      <c r="N385" s="309"/>
      <c r="O385" s="308"/>
      <c r="P385" s="310"/>
      <c r="GO385" s="269"/>
      <c r="GP385" s="269"/>
      <c r="GQ385" s="269"/>
      <c r="GR385" s="269"/>
      <c r="GS385" s="269"/>
      <c r="GT385" s="269"/>
      <c r="GV385" s="235"/>
      <c r="GW385" s="235"/>
      <c r="GX385" s="235"/>
      <c r="GY385" s="269"/>
      <c r="GZ385" s="235"/>
      <c r="HA385" s="269"/>
      <c r="HB385" s="322"/>
      <c r="HC385" s="269"/>
      <c r="HD385" s="269"/>
      <c r="HF385" s="269"/>
      <c r="HG385" s="269"/>
      <c r="HI385" s="235"/>
    </row>
    <row r="386" spans="1:217" s="233" customFormat="1" ht="15" x14ac:dyDescent="0.25">
      <c r="A386" s="270" t="s">
        <v>399</v>
      </c>
      <c r="B386" s="271" t="s">
        <v>398</v>
      </c>
      <c r="C386" s="480" t="s">
        <v>400</v>
      </c>
      <c r="D386" s="480"/>
      <c r="E386" s="480"/>
      <c r="F386" s="480"/>
      <c r="G386" s="480"/>
      <c r="H386" s="272" t="s">
        <v>189</v>
      </c>
      <c r="I386" s="273">
        <v>2</v>
      </c>
      <c r="J386" s="274">
        <v>1</v>
      </c>
      <c r="K386" s="274">
        <v>2</v>
      </c>
      <c r="L386" s="311">
        <v>179.64</v>
      </c>
      <c r="M386" s="329">
        <v>1.45</v>
      </c>
      <c r="N386" s="330">
        <v>260.48</v>
      </c>
      <c r="O386" s="273"/>
      <c r="P386" s="331">
        <v>520.96</v>
      </c>
      <c r="GO386" s="269"/>
      <c r="GP386" s="269" t="s">
        <v>400</v>
      </c>
      <c r="GQ386" s="269" t="s">
        <v>0</v>
      </c>
      <c r="GR386" s="269" t="s">
        <v>0</v>
      </c>
      <c r="GS386" s="269" t="s">
        <v>0</v>
      </c>
      <c r="GT386" s="269" t="s">
        <v>0</v>
      </c>
      <c r="GV386" s="235"/>
      <c r="GW386" s="235"/>
      <c r="GX386" s="235"/>
      <c r="GY386" s="269"/>
      <c r="GZ386" s="235"/>
      <c r="HA386" s="269"/>
      <c r="HB386" s="322"/>
      <c r="HC386" s="269"/>
      <c r="HD386" s="269"/>
      <c r="HF386" s="269"/>
      <c r="HG386" s="269"/>
      <c r="HI386" s="235"/>
    </row>
    <row r="387" spans="1:217" s="233" customFormat="1" ht="15" x14ac:dyDescent="0.25">
      <c r="A387" s="303"/>
      <c r="B387" s="304"/>
      <c r="C387" s="481" t="s">
        <v>188</v>
      </c>
      <c r="D387" s="481"/>
      <c r="E387" s="481"/>
      <c r="F387" s="481"/>
      <c r="G387" s="481"/>
      <c r="H387" s="272"/>
      <c r="I387" s="273"/>
      <c r="J387" s="273"/>
      <c r="K387" s="273"/>
      <c r="L387" s="275"/>
      <c r="M387" s="273"/>
      <c r="N387" s="275"/>
      <c r="O387" s="273"/>
      <c r="P387" s="331">
        <v>520.96</v>
      </c>
      <c r="GO387" s="269"/>
      <c r="GP387" s="269"/>
      <c r="GQ387" s="269"/>
      <c r="GR387" s="269"/>
      <c r="GS387" s="269"/>
      <c r="GT387" s="269"/>
      <c r="GV387" s="235"/>
      <c r="GW387" s="235"/>
      <c r="GX387" s="235"/>
      <c r="GY387" s="269"/>
      <c r="GZ387" s="235"/>
      <c r="HA387" s="269" t="s">
        <v>188</v>
      </c>
      <c r="HB387" s="322"/>
      <c r="HC387" s="269"/>
      <c r="HD387" s="269"/>
      <c r="HF387" s="269"/>
      <c r="HG387" s="269"/>
      <c r="HI387" s="235"/>
    </row>
    <row r="388" spans="1:217" s="233" customFormat="1" ht="0.75" customHeight="1" x14ac:dyDescent="0.25">
      <c r="A388" s="305"/>
      <c r="B388" s="306"/>
      <c r="C388" s="306"/>
      <c r="D388" s="306"/>
      <c r="E388" s="306"/>
      <c r="F388" s="306"/>
      <c r="G388" s="306"/>
      <c r="H388" s="307"/>
      <c r="I388" s="308"/>
      <c r="J388" s="308"/>
      <c r="K388" s="308"/>
      <c r="L388" s="309"/>
      <c r="M388" s="308"/>
      <c r="N388" s="309"/>
      <c r="O388" s="308"/>
      <c r="P388" s="310"/>
      <c r="GO388" s="269"/>
      <c r="GP388" s="269"/>
      <c r="GQ388" s="269"/>
      <c r="GR388" s="269"/>
      <c r="GS388" s="269"/>
      <c r="GT388" s="269"/>
      <c r="GV388" s="235"/>
      <c r="GW388" s="235"/>
      <c r="GX388" s="235"/>
      <c r="GY388" s="269"/>
      <c r="GZ388" s="235"/>
      <c r="HA388" s="269"/>
      <c r="HB388" s="322"/>
      <c r="HC388" s="269"/>
      <c r="HD388" s="269"/>
      <c r="HF388" s="269"/>
      <c r="HG388" s="269"/>
      <c r="HI388" s="235"/>
    </row>
    <row r="389" spans="1:217" s="233" customFormat="1" ht="15" x14ac:dyDescent="0.25">
      <c r="A389" s="270" t="s">
        <v>401</v>
      </c>
      <c r="B389" s="271" t="s">
        <v>398</v>
      </c>
      <c r="C389" s="480" t="s">
        <v>402</v>
      </c>
      <c r="D389" s="480"/>
      <c r="E389" s="480"/>
      <c r="F389" s="480"/>
      <c r="G389" s="480"/>
      <c r="H389" s="272" t="s">
        <v>189</v>
      </c>
      <c r="I389" s="273">
        <v>9</v>
      </c>
      <c r="J389" s="274">
        <v>1</v>
      </c>
      <c r="K389" s="274">
        <v>9</v>
      </c>
      <c r="L389" s="311">
        <v>179.64</v>
      </c>
      <c r="M389" s="329">
        <v>1.45</v>
      </c>
      <c r="N389" s="330">
        <v>260.48</v>
      </c>
      <c r="O389" s="273"/>
      <c r="P389" s="301">
        <v>2344.3200000000002</v>
      </c>
      <c r="GO389" s="269"/>
      <c r="GP389" s="269" t="s">
        <v>402</v>
      </c>
      <c r="GQ389" s="269" t="s">
        <v>0</v>
      </c>
      <c r="GR389" s="269" t="s">
        <v>0</v>
      </c>
      <c r="GS389" s="269" t="s">
        <v>0</v>
      </c>
      <c r="GT389" s="269" t="s">
        <v>0</v>
      </c>
      <c r="GV389" s="235"/>
      <c r="GW389" s="235"/>
      <c r="GX389" s="235"/>
      <c r="GY389" s="269"/>
      <c r="GZ389" s="235"/>
      <c r="HA389" s="269"/>
      <c r="HB389" s="322"/>
      <c r="HC389" s="269"/>
      <c r="HD389" s="269"/>
      <c r="HF389" s="269"/>
      <c r="HG389" s="269"/>
      <c r="HI389" s="235"/>
    </row>
    <row r="390" spans="1:217" s="233" customFormat="1" ht="15" x14ac:dyDescent="0.25">
      <c r="A390" s="303"/>
      <c r="B390" s="304"/>
      <c r="C390" s="481" t="s">
        <v>188</v>
      </c>
      <c r="D390" s="481"/>
      <c r="E390" s="481"/>
      <c r="F390" s="481"/>
      <c r="G390" s="481"/>
      <c r="H390" s="272"/>
      <c r="I390" s="273"/>
      <c r="J390" s="273"/>
      <c r="K390" s="273"/>
      <c r="L390" s="275"/>
      <c r="M390" s="273"/>
      <c r="N390" s="275"/>
      <c r="O390" s="273"/>
      <c r="P390" s="301">
        <v>2344.3200000000002</v>
      </c>
      <c r="GO390" s="269"/>
      <c r="GP390" s="269"/>
      <c r="GQ390" s="269"/>
      <c r="GR390" s="269"/>
      <c r="GS390" s="269"/>
      <c r="GT390" s="269"/>
      <c r="GV390" s="235"/>
      <c r="GW390" s="235"/>
      <c r="GX390" s="235"/>
      <c r="GY390" s="269"/>
      <c r="GZ390" s="235"/>
      <c r="HA390" s="269" t="s">
        <v>188</v>
      </c>
      <c r="HB390" s="322"/>
      <c r="HC390" s="269"/>
      <c r="HD390" s="269"/>
      <c r="HF390" s="269"/>
      <c r="HG390" s="269"/>
      <c r="HI390" s="235"/>
    </row>
    <row r="391" spans="1:217" s="233" customFormat="1" ht="0.75" customHeight="1" x14ac:dyDescent="0.25">
      <c r="A391" s="305"/>
      <c r="B391" s="306"/>
      <c r="C391" s="306"/>
      <c r="D391" s="306"/>
      <c r="E391" s="306"/>
      <c r="F391" s="306"/>
      <c r="G391" s="306"/>
      <c r="H391" s="307"/>
      <c r="I391" s="308"/>
      <c r="J391" s="308"/>
      <c r="K391" s="308"/>
      <c r="L391" s="309"/>
      <c r="M391" s="308"/>
      <c r="N391" s="309"/>
      <c r="O391" s="308"/>
      <c r="P391" s="310"/>
      <c r="GO391" s="269"/>
      <c r="GP391" s="269"/>
      <c r="GQ391" s="269"/>
      <c r="GR391" s="269"/>
      <c r="GS391" s="269"/>
      <c r="GT391" s="269"/>
      <c r="GV391" s="235"/>
      <c r="GW391" s="235"/>
      <c r="GX391" s="235"/>
      <c r="GY391" s="269"/>
      <c r="GZ391" s="235"/>
      <c r="HA391" s="269"/>
      <c r="HB391" s="322"/>
      <c r="HC391" s="269"/>
      <c r="HD391" s="269"/>
      <c r="HF391" s="269"/>
      <c r="HG391" s="269"/>
      <c r="HI391" s="235"/>
    </row>
    <row r="392" spans="1:217" s="233" customFormat="1" ht="15" x14ac:dyDescent="0.25">
      <c r="A392" s="270" t="s">
        <v>403</v>
      </c>
      <c r="B392" s="271" t="s">
        <v>398</v>
      </c>
      <c r="C392" s="480" t="s">
        <v>404</v>
      </c>
      <c r="D392" s="480"/>
      <c r="E392" s="480"/>
      <c r="F392" s="480"/>
      <c r="G392" s="480"/>
      <c r="H392" s="272" t="s">
        <v>189</v>
      </c>
      <c r="I392" s="273">
        <v>3</v>
      </c>
      <c r="J392" s="274">
        <v>1</v>
      </c>
      <c r="K392" s="274">
        <v>3</v>
      </c>
      <c r="L392" s="311">
        <v>179.64</v>
      </c>
      <c r="M392" s="329">
        <v>1.45</v>
      </c>
      <c r="N392" s="330">
        <v>260.48</v>
      </c>
      <c r="O392" s="273"/>
      <c r="P392" s="331">
        <v>781.44</v>
      </c>
      <c r="GO392" s="269"/>
      <c r="GP392" s="269" t="s">
        <v>404</v>
      </c>
      <c r="GQ392" s="269" t="s">
        <v>0</v>
      </c>
      <c r="GR392" s="269" t="s">
        <v>0</v>
      </c>
      <c r="GS392" s="269" t="s">
        <v>0</v>
      </c>
      <c r="GT392" s="269" t="s">
        <v>0</v>
      </c>
      <c r="GV392" s="235"/>
      <c r="GW392" s="235"/>
      <c r="GX392" s="235"/>
      <c r="GY392" s="269"/>
      <c r="GZ392" s="235"/>
      <c r="HA392" s="269"/>
      <c r="HB392" s="322"/>
      <c r="HC392" s="269"/>
      <c r="HD392" s="269"/>
      <c r="HF392" s="269"/>
      <c r="HG392" s="269"/>
      <c r="HI392" s="235"/>
    </row>
    <row r="393" spans="1:217" s="233" customFormat="1" ht="15" x14ac:dyDescent="0.25">
      <c r="A393" s="303"/>
      <c r="B393" s="304"/>
      <c r="C393" s="481" t="s">
        <v>188</v>
      </c>
      <c r="D393" s="481"/>
      <c r="E393" s="481"/>
      <c r="F393" s="481"/>
      <c r="G393" s="481"/>
      <c r="H393" s="272"/>
      <c r="I393" s="273"/>
      <c r="J393" s="273"/>
      <c r="K393" s="273"/>
      <c r="L393" s="275"/>
      <c r="M393" s="273"/>
      <c r="N393" s="275"/>
      <c r="O393" s="273"/>
      <c r="P393" s="331">
        <v>781.44</v>
      </c>
      <c r="GO393" s="269"/>
      <c r="GP393" s="269"/>
      <c r="GQ393" s="269"/>
      <c r="GR393" s="269"/>
      <c r="GS393" s="269"/>
      <c r="GT393" s="269"/>
      <c r="GV393" s="235"/>
      <c r="GW393" s="235"/>
      <c r="GX393" s="235"/>
      <c r="GY393" s="269"/>
      <c r="GZ393" s="235"/>
      <c r="HA393" s="269" t="s">
        <v>188</v>
      </c>
      <c r="HB393" s="322"/>
      <c r="HC393" s="269"/>
      <c r="HD393" s="269"/>
      <c r="HF393" s="269"/>
      <c r="HG393" s="269"/>
      <c r="HI393" s="235"/>
    </row>
    <row r="394" spans="1:217" s="233" customFormat="1" ht="0.75" customHeight="1" x14ac:dyDescent="0.25">
      <c r="A394" s="305"/>
      <c r="B394" s="306"/>
      <c r="C394" s="306"/>
      <c r="D394" s="306"/>
      <c r="E394" s="306"/>
      <c r="F394" s="306"/>
      <c r="G394" s="306"/>
      <c r="H394" s="307"/>
      <c r="I394" s="308"/>
      <c r="J394" s="308"/>
      <c r="K394" s="308"/>
      <c r="L394" s="309"/>
      <c r="M394" s="308"/>
      <c r="N394" s="309"/>
      <c r="O394" s="308"/>
      <c r="P394" s="310"/>
      <c r="GO394" s="269"/>
      <c r="GP394" s="269"/>
      <c r="GQ394" s="269"/>
      <c r="GR394" s="269"/>
      <c r="GS394" s="269"/>
      <c r="GT394" s="269"/>
      <c r="GV394" s="235"/>
      <c r="GW394" s="235"/>
      <c r="GX394" s="235"/>
      <c r="GY394" s="269"/>
      <c r="GZ394" s="235"/>
      <c r="HA394" s="269"/>
      <c r="HB394" s="322"/>
      <c r="HC394" s="269"/>
      <c r="HD394" s="269"/>
      <c r="HF394" s="269"/>
      <c r="HG394" s="269"/>
      <c r="HI394" s="235"/>
    </row>
    <row r="395" spans="1:217" s="233" customFormat="1" ht="22.5" x14ac:dyDescent="0.25">
      <c r="A395" s="270" t="s">
        <v>405</v>
      </c>
      <c r="B395" s="271" t="s">
        <v>406</v>
      </c>
      <c r="C395" s="480" t="s">
        <v>407</v>
      </c>
      <c r="D395" s="480"/>
      <c r="E395" s="480"/>
      <c r="F395" s="480"/>
      <c r="G395" s="480"/>
      <c r="H395" s="272" t="s">
        <v>189</v>
      </c>
      <c r="I395" s="273">
        <v>1</v>
      </c>
      <c r="J395" s="274">
        <v>1</v>
      </c>
      <c r="K395" s="274">
        <v>1</v>
      </c>
      <c r="L395" s="275"/>
      <c r="M395" s="273"/>
      <c r="N395" s="352">
        <v>2848.86</v>
      </c>
      <c r="O395" s="273"/>
      <c r="P395" s="301">
        <v>2848.86</v>
      </c>
      <c r="GO395" s="269"/>
      <c r="GP395" s="269" t="s">
        <v>407</v>
      </c>
      <c r="GQ395" s="269" t="s">
        <v>0</v>
      </c>
      <c r="GR395" s="269" t="s">
        <v>0</v>
      </c>
      <c r="GS395" s="269" t="s">
        <v>0</v>
      </c>
      <c r="GT395" s="269" t="s">
        <v>0</v>
      </c>
      <c r="GV395" s="235"/>
      <c r="GW395" s="235"/>
      <c r="GX395" s="235"/>
      <c r="GY395" s="269"/>
      <c r="GZ395" s="235"/>
      <c r="HA395" s="269"/>
      <c r="HB395" s="322"/>
      <c r="HC395" s="269"/>
      <c r="HD395" s="269"/>
      <c r="HF395" s="269"/>
      <c r="HG395" s="269"/>
      <c r="HI395" s="235"/>
    </row>
    <row r="396" spans="1:217" s="233" customFormat="1" ht="15" x14ac:dyDescent="0.25">
      <c r="A396" s="303"/>
      <c r="B396" s="304"/>
      <c r="C396" s="481" t="s">
        <v>188</v>
      </c>
      <c r="D396" s="481"/>
      <c r="E396" s="481"/>
      <c r="F396" s="481"/>
      <c r="G396" s="481"/>
      <c r="H396" s="272"/>
      <c r="I396" s="273"/>
      <c r="J396" s="273"/>
      <c r="K396" s="273"/>
      <c r="L396" s="275"/>
      <c r="M396" s="273"/>
      <c r="N396" s="275"/>
      <c r="O396" s="273"/>
      <c r="P396" s="301">
        <v>2848.86</v>
      </c>
      <c r="GO396" s="269"/>
      <c r="GP396" s="269"/>
      <c r="GQ396" s="269"/>
      <c r="GR396" s="269"/>
      <c r="GS396" s="269"/>
      <c r="GT396" s="269"/>
      <c r="GV396" s="235"/>
      <c r="GW396" s="235"/>
      <c r="GX396" s="235"/>
      <c r="GY396" s="269"/>
      <c r="GZ396" s="235"/>
      <c r="HA396" s="269" t="s">
        <v>188</v>
      </c>
      <c r="HB396" s="322"/>
      <c r="HC396" s="269"/>
      <c r="HD396" s="269"/>
      <c r="HF396" s="269"/>
      <c r="HG396" s="269"/>
      <c r="HI396" s="235"/>
    </row>
    <row r="397" spans="1:217" s="233" customFormat="1" ht="0.75" customHeight="1" x14ac:dyDescent="0.25">
      <c r="A397" s="305"/>
      <c r="B397" s="306"/>
      <c r="C397" s="306"/>
      <c r="D397" s="306"/>
      <c r="E397" s="306"/>
      <c r="F397" s="306"/>
      <c r="G397" s="306"/>
      <c r="H397" s="307"/>
      <c r="I397" s="308"/>
      <c r="J397" s="308"/>
      <c r="K397" s="308"/>
      <c r="L397" s="309"/>
      <c r="M397" s="308"/>
      <c r="N397" s="309"/>
      <c r="O397" s="308"/>
      <c r="P397" s="310"/>
      <c r="GO397" s="269"/>
      <c r="GP397" s="269"/>
      <c r="GQ397" s="269"/>
      <c r="GR397" s="269"/>
      <c r="GS397" s="269"/>
      <c r="GT397" s="269"/>
      <c r="GV397" s="235"/>
      <c r="GW397" s="235"/>
      <c r="GX397" s="235"/>
      <c r="GY397" s="269"/>
      <c r="GZ397" s="235"/>
      <c r="HA397" s="269"/>
      <c r="HB397" s="322"/>
      <c r="HC397" s="269"/>
      <c r="HD397" s="269"/>
      <c r="HF397" s="269"/>
      <c r="HG397" s="269"/>
      <c r="HI397" s="235"/>
    </row>
    <row r="398" spans="1:217" s="233" customFormat="1" ht="23.25" x14ac:dyDescent="0.25">
      <c r="A398" s="270" t="s">
        <v>408</v>
      </c>
      <c r="B398" s="271" t="s">
        <v>409</v>
      </c>
      <c r="C398" s="480" t="s">
        <v>410</v>
      </c>
      <c r="D398" s="480"/>
      <c r="E398" s="480"/>
      <c r="F398" s="480"/>
      <c r="G398" s="480"/>
      <c r="H398" s="272" t="s">
        <v>189</v>
      </c>
      <c r="I398" s="273">
        <v>3</v>
      </c>
      <c r="J398" s="274">
        <v>1</v>
      </c>
      <c r="K398" s="274">
        <v>3</v>
      </c>
      <c r="L398" s="300">
        <v>1248.01</v>
      </c>
      <c r="M398" s="329">
        <v>1.1499999999999999</v>
      </c>
      <c r="N398" s="352">
        <v>1435.21</v>
      </c>
      <c r="O398" s="273"/>
      <c r="P398" s="301">
        <v>4305.63</v>
      </c>
      <c r="GO398" s="269"/>
      <c r="GP398" s="269" t="s">
        <v>410</v>
      </c>
      <c r="GQ398" s="269" t="s">
        <v>0</v>
      </c>
      <c r="GR398" s="269" t="s">
        <v>0</v>
      </c>
      <c r="GS398" s="269" t="s">
        <v>0</v>
      </c>
      <c r="GT398" s="269" t="s">
        <v>0</v>
      </c>
      <c r="GV398" s="235"/>
      <c r="GW398" s="235"/>
      <c r="GX398" s="235"/>
      <c r="GY398" s="269"/>
      <c r="GZ398" s="235"/>
      <c r="HA398" s="269"/>
      <c r="HB398" s="322"/>
      <c r="HC398" s="269"/>
      <c r="HD398" s="269"/>
      <c r="HF398" s="269"/>
      <c r="HG398" s="269"/>
      <c r="HI398" s="235"/>
    </row>
    <row r="399" spans="1:217" s="233" customFormat="1" ht="15" x14ac:dyDescent="0.25">
      <c r="A399" s="303"/>
      <c r="B399" s="304"/>
      <c r="C399" s="481" t="s">
        <v>188</v>
      </c>
      <c r="D399" s="481"/>
      <c r="E399" s="481"/>
      <c r="F399" s="481"/>
      <c r="G399" s="481"/>
      <c r="H399" s="272"/>
      <c r="I399" s="273"/>
      <c r="J399" s="273"/>
      <c r="K399" s="273"/>
      <c r="L399" s="275"/>
      <c r="M399" s="273"/>
      <c r="N399" s="275"/>
      <c r="O399" s="273"/>
      <c r="P399" s="301">
        <v>4305.63</v>
      </c>
      <c r="GO399" s="269"/>
      <c r="GP399" s="269"/>
      <c r="GQ399" s="269"/>
      <c r="GR399" s="269"/>
      <c r="GS399" s="269"/>
      <c r="GT399" s="269"/>
      <c r="GV399" s="235"/>
      <c r="GW399" s="235"/>
      <c r="GX399" s="235"/>
      <c r="GY399" s="269"/>
      <c r="GZ399" s="235"/>
      <c r="HA399" s="269" t="s">
        <v>188</v>
      </c>
      <c r="HB399" s="322"/>
      <c r="HC399" s="269"/>
      <c r="HD399" s="269"/>
      <c r="HF399" s="269"/>
      <c r="HG399" s="269"/>
      <c r="HI399" s="235"/>
    </row>
    <row r="400" spans="1:217" s="233" customFormat="1" ht="0.75" customHeight="1" x14ac:dyDescent="0.25">
      <c r="A400" s="305"/>
      <c r="B400" s="306"/>
      <c r="C400" s="306"/>
      <c r="D400" s="306"/>
      <c r="E400" s="306"/>
      <c r="F400" s="306"/>
      <c r="G400" s="306"/>
      <c r="H400" s="307"/>
      <c r="I400" s="308"/>
      <c r="J400" s="308"/>
      <c r="K400" s="308"/>
      <c r="L400" s="309"/>
      <c r="M400" s="308"/>
      <c r="N400" s="309"/>
      <c r="O400" s="308"/>
      <c r="P400" s="310"/>
      <c r="GO400" s="269"/>
      <c r="GP400" s="269"/>
      <c r="GQ400" s="269"/>
      <c r="GR400" s="269"/>
      <c r="GS400" s="269"/>
      <c r="GT400" s="269"/>
      <c r="GV400" s="235"/>
      <c r="GW400" s="235"/>
      <c r="GX400" s="235"/>
      <c r="GY400" s="269"/>
      <c r="GZ400" s="235"/>
      <c r="HA400" s="269"/>
      <c r="HB400" s="322"/>
      <c r="HC400" s="269"/>
      <c r="HD400" s="269"/>
      <c r="HF400" s="269"/>
      <c r="HG400" s="269"/>
      <c r="HI400" s="235"/>
    </row>
    <row r="401" spans="1:217" s="233" customFormat="1" ht="23.25" x14ac:dyDescent="0.25">
      <c r="A401" s="270" t="s">
        <v>411</v>
      </c>
      <c r="B401" s="271" t="s">
        <v>412</v>
      </c>
      <c r="C401" s="480" t="s">
        <v>413</v>
      </c>
      <c r="D401" s="480"/>
      <c r="E401" s="480"/>
      <c r="F401" s="480"/>
      <c r="G401" s="480"/>
      <c r="H401" s="272" t="s">
        <v>189</v>
      </c>
      <c r="I401" s="273">
        <v>3</v>
      </c>
      <c r="J401" s="274">
        <v>1</v>
      </c>
      <c r="K401" s="274">
        <v>3</v>
      </c>
      <c r="L401" s="311">
        <v>749.15</v>
      </c>
      <c r="M401" s="329">
        <v>1.1499999999999999</v>
      </c>
      <c r="N401" s="330">
        <v>861.52</v>
      </c>
      <c r="O401" s="273"/>
      <c r="P401" s="301">
        <v>2584.56</v>
      </c>
      <c r="GO401" s="269"/>
      <c r="GP401" s="269" t="s">
        <v>413</v>
      </c>
      <c r="GQ401" s="269" t="s">
        <v>0</v>
      </c>
      <c r="GR401" s="269" t="s">
        <v>0</v>
      </c>
      <c r="GS401" s="269" t="s">
        <v>0</v>
      </c>
      <c r="GT401" s="269" t="s">
        <v>0</v>
      </c>
      <c r="GV401" s="235"/>
      <c r="GW401" s="235"/>
      <c r="GX401" s="235"/>
      <c r="GY401" s="269"/>
      <c r="GZ401" s="235"/>
      <c r="HA401" s="269"/>
      <c r="HB401" s="322"/>
      <c r="HC401" s="269"/>
      <c r="HD401" s="269"/>
      <c r="HF401" s="269"/>
      <c r="HG401" s="269"/>
      <c r="HI401" s="235"/>
    </row>
    <row r="402" spans="1:217" s="233" customFormat="1" ht="15" x14ac:dyDescent="0.25">
      <c r="A402" s="303"/>
      <c r="B402" s="304"/>
      <c r="C402" s="481" t="s">
        <v>188</v>
      </c>
      <c r="D402" s="481"/>
      <c r="E402" s="481"/>
      <c r="F402" s="481"/>
      <c r="G402" s="481"/>
      <c r="H402" s="272"/>
      <c r="I402" s="273"/>
      <c r="J402" s="273"/>
      <c r="K402" s="273"/>
      <c r="L402" s="275"/>
      <c r="M402" s="273"/>
      <c r="N402" s="275"/>
      <c r="O402" s="273"/>
      <c r="P402" s="301">
        <v>2584.56</v>
      </c>
      <c r="GO402" s="269"/>
      <c r="GP402" s="269"/>
      <c r="GQ402" s="269"/>
      <c r="GR402" s="269"/>
      <c r="GS402" s="269"/>
      <c r="GT402" s="269"/>
      <c r="GV402" s="235"/>
      <c r="GW402" s="235"/>
      <c r="GX402" s="235"/>
      <c r="GY402" s="269"/>
      <c r="GZ402" s="235"/>
      <c r="HA402" s="269" t="s">
        <v>188</v>
      </c>
      <c r="HB402" s="322"/>
      <c r="HC402" s="269"/>
      <c r="HD402" s="269"/>
      <c r="HF402" s="269"/>
      <c r="HG402" s="269"/>
      <c r="HI402" s="235"/>
    </row>
    <row r="403" spans="1:217" s="233" customFormat="1" ht="0.75" customHeight="1" x14ac:dyDescent="0.25">
      <c r="A403" s="305"/>
      <c r="B403" s="306"/>
      <c r="C403" s="306"/>
      <c r="D403" s="306"/>
      <c r="E403" s="306"/>
      <c r="F403" s="306"/>
      <c r="G403" s="306"/>
      <c r="H403" s="307"/>
      <c r="I403" s="308"/>
      <c r="J403" s="308"/>
      <c r="K403" s="308"/>
      <c r="L403" s="309"/>
      <c r="M403" s="308"/>
      <c r="N403" s="309"/>
      <c r="O403" s="308"/>
      <c r="P403" s="310"/>
      <c r="GO403" s="269"/>
      <c r="GP403" s="269"/>
      <c r="GQ403" s="269"/>
      <c r="GR403" s="269"/>
      <c r="GS403" s="269"/>
      <c r="GT403" s="269"/>
      <c r="GV403" s="235"/>
      <c r="GW403" s="235"/>
      <c r="GX403" s="235"/>
      <c r="GY403" s="269"/>
      <c r="GZ403" s="235"/>
      <c r="HA403" s="269"/>
      <c r="HB403" s="322"/>
      <c r="HC403" s="269"/>
      <c r="HD403" s="269"/>
      <c r="HF403" s="269"/>
      <c r="HG403" s="269"/>
      <c r="HI403" s="235"/>
    </row>
    <row r="404" spans="1:217" s="233" customFormat="1" ht="34.5" x14ac:dyDescent="0.25">
      <c r="A404" s="270" t="s">
        <v>414</v>
      </c>
      <c r="B404" s="271" t="s">
        <v>415</v>
      </c>
      <c r="C404" s="480" t="s">
        <v>416</v>
      </c>
      <c r="D404" s="480"/>
      <c r="E404" s="480"/>
      <c r="F404" s="480"/>
      <c r="G404" s="480"/>
      <c r="H404" s="272" t="s">
        <v>189</v>
      </c>
      <c r="I404" s="273">
        <v>3</v>
      </c>
      <c r="J404" s="274">
        <v>1</v>
      </c>
      <c r="K404" s="274">
        <v>3</v>
      </c>
      <c r="L404" s="311">
        <v>153.15</v>
      </c>
      <c r="M404" s="329">
        <v>1.1499999999999999</v>
      </c>
      <c r="N404" s="330">
        <v>176.12</v>
      </c>
      <c r="O404" s="273"/>
      <c r="P404" s="331">
        <v>528.36</v>
      </c>
      <c r="GO404" s="269"/>
      <c r="GP404" s="269" t="s">
        <v>416</v>
      </c>
      <c r="GQ404" s="269" t="s">
        <v>0</v>
      </c>
      <c r="GR404" s="269" t="s">
        <v>0</v>
      </c>
      <c r="GS404" s="269" t="s">
        <v>0</v>
      </c>
      <c r="GT404" s="269" t="s">
        <v>0</v>
      </c>
      <c r="GV404" s="235"/>
      <c r="GW404" s="235"/>
      <c r="GX404" s="235"/>
      <c r="GY404" s="269"/>
      <c r="GZ404" s="235"/>
      <c r="HA404" s="269"/>
      <c r="HB404" s="322"/>
      <c r="HC404" s="269"/>
      <c r="HD404" s="269"/>
      <c r="HF404" s="269"/>
      <c r="HG404" s="269"/>
      <c r="HI404" s="235"/>
    </row>
    <row r="405" spans="1:217" s="233" customFormat="1" ht="15" x14ac:dyDescent="0.25">
      <c r="A405" s="303"/>
      <c r="B405" s="304"/>
      <c r="C405" s="481" t="s">
        <v>188</v>
      </c>
      <c r="D405" s="481"/>
      <c r="E405" s="481"/>
      <c r="F405" s="481"/>
      <c r="G405" s="481"/>
      <c r="H405" s="272"/>
      <c r="I405" s="273"/>
      <c r="J405" s="273"/>
      <c r="K405" s="273"/>
      <c r="L405" s="275"/>
      <c r="M405" s="273"/>
      <c r="N405" s="275"/>
      <c r="O405" s="273"/>
      <c r="P405" s="331">
        <v>528.36</v>
      </c>
      <c r="GO405" s="269"/>
      <c r="GP405" s="269"/>
      <c r="GQ405" s="269"/>
      <c r="GR405" s="269"/>
      <c r="GS405" s="269"/>
      <c r="GT405" s="269"/>
      <c r="GV405" s="235"/>
      <c r="GW405" s="235"/>
      <c r="GX405" s="235"/>
      <c r="GY405" s="269"/>
      <c r="GZ405" s="235"/>
      <c r="HA405" s="269" t="s">
        <v>188</v>
      </c>
      <c r="HB405" s="322"/>
      <c r="HC405" s="269"/>
      <c r="HD405" s="269"/>
      <c r="HF405" s="269"/>
      <c r="HG405" s="269"/>
      <c r="HI405" s="235"/>
    </row>
    <row r="406" spans="1:217" s="233" customFormat="1" ht="0.75" customHeight="1" x14ac:dyDescent="0.25">
      <c r="A406" s="305"/>
      <c r="B406" s="306"/>
      <c r="C406" s="306"/>
      <c r="D406" s="306"/>
      <c r="E406" s="306"/>
      <c r="F406" s="306"/>
      <c r="G406" s="306"/>
      <c r="H406" s="307"/>
      <c r="I406" s="308"/>
      <c r="J406" s="308"/>
      <c r="K406" s="308"/>
      <c r="L406" s="309"/>
      <c r="M406" s="308"/>
      <c r="N406" s="309"/>
      <c r="O406" s="308"/>
      <c r="P406" s="310"/>
      <c r="GO406" s="269"/>
      <c r="GP406" s="269"/>
      <c r="GQ406" s="269"/>
      <c r="GR406" s="269"/>
      <c r="GS406" s="269"/>
      <c r="GT406" s="269"/>
      <c r="GV406" s="235"/>
      <c r="GW406" s="235"/>
      <c r="GX406" s="235"/>
      <c r="GY406" s="269"/>
      <c r="GZ406" s="235"/>
      <c r="HA406" s="269"/>
      <c r="HB406" s="322"/>
      <c r="HC406" s="269"/>
      <c r="HD406" s="269"/>
      <c r="HF406" s="269"/>
      <c r="HG406" s="269"/>
      <c r="HI406" s="235"/>
    </row>
    <row r="407" spans="1:217" s="233" customFormat="1" ht="22.5" x14ac:dyDescent="0.25">
      <c r="A407" s="270" t="s">
        <v>417</v>
      </c>
      <c r="B407" s="271" t="s">
        <v>418</v>
      </c>
      <c r="C407" s="480" t="s">
        <v>419</v>
      </c>
      <c r="D407" s="480"/>
      <c r="E407" s="480"/>
      <c r="F407" s="480"/>
      <c r="G407" s="480"/>
      <c r="H407" s="272" t="s">
        <v>189</v>
      </c>
      <c r="I407" s="273">
        <v>6</v>
      </c>
      <c r="J407" s="274">
        <v>1</v>
      </c>
      <c r="K407" s="274">
        <v>6</v>
      </c>
      <c r="L407" s="275"/>
      <c r="M407" s="273"/>
      <c r="N407" s="352">
        <v>3867.6</v>
      </c>
      <c r="O407" s="273"/>
      <c r="P407" s="301">
        <v>23205.599999999999</v>
      </c>
      <c r="GO407" s="269"/>
      <c r="GP407" s="269" t="s">
        <v>419</v>
      </c>
      <c r="GQ407" s="269" t="s">
        <v>0</v>
      </c>
      <c r="GR407" s="269" t="s">
        <v>0</v>
      </c>
      <c r="GS407" s="269" t="s">
        <v>0</v>
      </c>
      <c r="GT407" s="269" t="s">
        <v>0</v>
      </c>
      <c r="GV407" s="235"/>
      <c r="GW407" s="235"/>
      <c r="GX407" s="235"/>
      <c r="GY407" s="269"/>
      <c r="GZ407" s="235"/>
      <c r="HA407" s="269"/>
      <c r="HB407" s="322"/>
      <c r="HC407" s="269"/>
      <c r="HD407" s="269"/>
      <c r="HF407" s="269"/>
      <c r="HG407" s="269"/>
      <c r="HI407" s="235"/>
    </row>
    <row r="408" spans="1:217" s="233" customFormat="1" ht="15" x14ac:dyDescent="0.25">
      <c r="A408" s="303"/>
      <c r="B408" s="304"/>
      <c r="C408" s="481" t="s">
        <v>188</v>
      </c>
      <c r="D408" s="481"/>
      <c r="E408" s="481"/>
      <c r="F408" s="481"/>
      <c r="G408" s="481"/>
      <c r="H408" s="272"/>
      <c r="I408" s="273"/>
      <c r="J408" s="273"/>
      <c r="K408" s="273"/>
      <c r="L408" s="275"/>
      <c r="M408" s="273"/>
      <c r="N408" s="275"/>
      <c r="O408" s="273"/>
      <c r="P408" s="301">
        <v>23205.599999999999</v>
      </c>
      <c r="GO408" s="269"/>
      <c r="GP408" s="269"/>
      <c r="GQ408" s="269"/>
      <c r="GR408" s="269"/>
      <c r="GS408" s="269"/>
      <c r="GT408" s="269"/>
      <c r="GV408" s="235"/>
      <c r="GW408" s="235"/>
      <c r="GX408" s="235"/>
      <c r="GY408" s="269"/>
      <c r="GZ408" s="235"/>
      <c r="HA408" s="269" t="s">
        <v>188</v>
      </c>
      <c r="HB408" s="322"/>
      <c r="HC408" s="269"/>
      <c r="HD408" s="269"/>
      <c r="HF408" s="269"/>
      <c r="HG408" s="269"/>
      <c r="HI408" s="235"/>
    </row>
    <row r="409" spans="1:217" s="233" customFormat="1" ht="0.75" customHeight="1" x14ac:dyDescent="0.25">
      <c r="A409" s="305"/>
      <c r="B409" s="306"/>
      <c r="C409" s="306"/>
      <c r="D409" s="306"/>
      <c r="E409" s="306"/>
      <c r="F409" s="306"/>
      <c r="G409" s="306"/>
      <c r="H409" s="307"/>
      <c r="I409" s="308"/>
      <c r="J409" s="308"/>
      <c r="K409" s="308"/>
      <c r="L409" s="309"/>
      <c r="M409" s="308"/>
      <c r="N409" s="309"/>
      <c r="O409" s="308"/>
      <c r="P409" s="310"/>
      <c r="GO409" s="269"/>
      <c r="GP409" s="269"/>
      <c r="GQ409" s="269"/>
      <c r="GR409" s="269"/>
      <c r="GS409" s="269"/>
      <c r="GT409" s="269"/>
      <c r="GV409" s="235"/>
      <c r="GW409" s="235"/>
      <c r="GX409" s="235"/>
      <c r="GY409" s="269"/>
      <c r="GZ409" s="235"/>
      <c r="HA409" s="269"/>
      <c r="HB409" s="322"/>
      <c r="HC409" s="269"/>
      <c r="HD409" s="269"/>
      <c r="HF409" s="269"/>
      <c r="HG409" s="269"/>
      <c r="HI409" s="235"/>
    </row>
    <row r="410" spans="1:217" s="233" customFormat="1" ht="22.5" x14ac:dyDescent="0.25">
      <c r="A410" s="270" t="s">
        <v>420</v>
      </c>
      <c r="B410" s="271" t="s">
        <v>421</v>
      </c>
      <c r="C410" s="480" t="s">
        <v>422</v>
      </c>
      <c r="D410" s="480"/>
      <c r="E410" s="480"/>
      <c r="F410" s="480"/>
      <c r="G410" s="480"/>
      <c r="H410" s="272" t="s">
        <v>423</v>
      </c>
      <c r="I410" s="273">
        <v>15.5</v>
      </c>
      <c r="J410" s="274">
        <v>1</v>
      </c>
      <c r="K410" s="350">
        <v>15.5</v>
      </c>
      <c r="L410" s="275"/>
      <c r="M410" s="273"/>
      <c r="N410" s="330">
        <v>242</v>
      </c>
      <c r="O410" s="273"/>
      <c r="P410" s="301">
        <v>3751</v>
      </c>
      <c r="GO410" s="269"/>
      <c r="GP410" s="269" t="s">
        <v>422</v>
      </c>
      <c r="GQ410" s="269" t="s">
        <v>0</v>
      </c>
      <c r="GR410" s="269" t="s">
        <v>0</v>
      </c>
      <c r="GS410" s="269" t="s">
        <v>0</v>
      </c>
      <c r="GT410" s="269" t="s">
        <v>0</v>
      </c>
      <c r="GV410" s="235"/>
      <c r="GW410" s="235"/>
      <c r="GX410" s="235"/>
      <c r="GY410" s="269"/>
      <c r="GZ410" s="235"/>
      <c r="HA410" s="269"/>
      <c r="HB410" s="322"/>
      <c r="HC410" s="269"/>
      <c r="HD410" s="269"/>
      <c r="HF410" s="269"/>
      <c r="HG410" s="269"/>
      <c r="HI410" s="235"/>
    </row>
    <row r="411" spans="1:217" s="233" customFormat="1" ht="15" x14ac:dyDescent="0.25">
      <c r="A411" s="303"/>
      <c r="B411" s="304"/>
      <c r="C411" s="481" t="s">
        <v>188</v>
      </c>
      <c r="D411" s="481"/>
      <c r="E411" s="481"/>
      <c r="F411" s="481"/>
      <c r="G411" s="481"/>
      <c r="H411" s="272"/>
      <c r="I411" s="273"/>
      <c r="J411" s="273"/>
      <c r="K411" s="273"/>
      <c r="L411" s="275"/>
      <c r="M411" s="273"/>
      <c r="N411" s="275"/>
      <c r="O411" s="273"/>
      <c r="P411" s="301">
        <v>3751</v>
      </c>
      <c r="GO411" s="269"/>
      <c r="GP411" s="269"/>
      <c r="GQ411" s="269"/>
      <c r="GR411" s="269"/>
      <c r="GS411" s="269"/>
      <c r="GT411" s="269"/>
      <c r="GV411" s="235"/>
      <c r="GW411" s="235"/>
      <c r="GX411" s="235"/>
      <c r="GY411" s="269"/>
      <c r="GZ411" s="235"/>
      <c r="HA411" s="269" t="s">
        <v>188</v>
      </c>
      <c r="HB411" s="322"/>
      <c r="HC411" s="269"/>
      <c r="HD411" s="269"/>
      <c r="HF411" s="269"/>
      <c r="HG411" s="269"/>
      <c r="HI411" s="235"/>
    </row>
    <row r="412" spans="1:217" s="233" customFormat="1" ht="0.75" customHeight="1" x14ac:dyDescent="0.25">
      <c r="A412" s="305"/>
      <c r="B412" s="306"/>
      <c r="C412" s="306"/>
      <c r="D412" s="306"/>
      <c r="E412" s="306"/>
      <c r="F412" s="306"/>
      <c r="G412" s="306"/>
      <c r="H412" s="307"/>
      <c r="I412" s="308"/>
      <c r="J412" s="308"/>
      <c r="K412" s="308"/>
      <c r="L412" s="309"/>
      <c r="M412" s="308"/>
      <c r="N412" s="309"/>
      <c r="O412" s="308"/>
      <c r="P412" s="310"/>
      <c r="GO412" s="269"/>
      <c r="GP412" s="269"/>
      <c r="GQ412" s="269"/>
      <c r="GR412" s="269"/>
      <c r="GS412" s="269"/>
      <c r="GT412" s="269"/>
      <c r="GV412" s="235"/>
      <c r="GW412" s="235"/>
      <c r="GX412" s="235"/>
      <c r="GY412" s="269"/>
      <c r="GZ412" s="235"/>
      <c r="HA412" s="269"/>
      <c r="HB412" s="322"/>
      <c r="HC412" s="269"/>
      <c r="HD412" s="269"/>
      <c r="HF412" s="269"/>
      <c r="HG412" s="269"/>
      <c r="HI412" s="235"/>
    </row>
    <row r="413" spans="1:217" s="233" customFormat="1" ht="15" x14ac:dyDescent="0.25">
      <c r="A413" s="270" t="s">
        <v>424</v>
      </c>
      <c r="B413" s="271" t="s">
        <v>425</v>
      </c>
      <c r="C413" s="480" t="s">
        <v>426</v>
      </c>
      <c r="D413" s="480"/>
      <c r="E413" s="480"/>
      <c r="F413" s="480"/>
      <c r="G413" s="480"/>
      <c r="H413" s="272" t="s">
        <v>189</v>
      </c>
      <c r="I413" s="273">
        <v>15</v>
      </c>
      <c r="J413" s="274">
        <v>1</v>
      </c>
      <c r="K413" s="274">
        <v>15</v>
      </c>
      <c r="L413" s="311">
        <v>445.67</v>
      </c>
      <c r="M413" s="329">
        <v>1.49</v>
      </c>
      <c r="N413" s="330">
        <v>664.05</v>
      </c>
      <c r="O413" s="273"/>
      <c r="P413" s="301">
        <v>9960.75</v>
      </c>
      <c r="GO413" s="269"/>
      <c r="GP413" s="269" t="s">
        <v>426</v>
      </c>
      <c r="GQ413" s="269" t="s">
        <v>0</v>
      </c>
      <c r="GR413" s="269" t="s">
        <v>0</v>
      </c>
      <c r="GS413" s="269" t="s">
        <v>0</v>
      </c>
      <c r="GT413" s="269" t="s">
        <v>0</v>
      </c>
      <c r="GV413" s="235"/>
      <c r="GW413" s="235"/>
      <c r="GX413" s="235"/>
      <c r="GY413" s="269"/>
      <c r="GZ413" s="235"/>
      <c r="HA413" s="269"/>
      <c r="HB413" s="322"/>
      <c r="HC413" s="269"/>
      <c r="HD413" s="269"/>
      <c r="HF413" s="269"/>
      <c r="HG413" s="269"/>
      <c r="HI413" s="235"/>
    </row>
    <row r="414" spans="1:217" s="233" customFormat="1" ht="15" x14ac:dyDescent="0.25">
      <c r="A414" s="303"/>
      <c r="B414" s="304"/>
      <c r="C414" s="481" t="s">
        <v>188</v>
      </c>
      <c r="D414" s="481"/>
      <c r="E414" s="481"/>
      <c r="F414" s="481"/>
      <c r="G414" s="481"/>
      <c r="H414" s="272"/>
      <c r="I414" s="273"/>
      <c r="J414" s="273"/>
      <c r="K414" s="273"/>
      <c r="L414" s="275"/>
      <c r="M414" s="273"/>
      <c r="N414" s="275"/>
      <c r="O414" s="273"/>
      <c r="P414" s="301">
        <v>9960.75</v>
      </c>
      <c r="GO414" s="269"/>
      <c r="GP414" s="269"/>
      <c r="GQ414" s="269"/>
      <c r="GR414" s="269"/>
      <c r="GS414" s="269"/>
      <c r="GT414" s="269"/>
      <c r="GV414" s="235"/>
      <c r="GW414" s="235"/>
      <c r="GX414" s="235"/>
      <c r="GY414" s="269"/>
      <c r="GZ414" s="235"/>
      <c r="HA414" s="269" t="s">
        <v>188</v>
      </c>
      <c r="HB414" s="322"/>
      <c r="HC414" s="269"/>
      <c r="HD414" s="269"/>
      <c r="HF414" s="269"/>
      <c r="HG414" s="269"/>
      <c r="HI414" s="235"/>
    </row>
    <row r="415" spans="1:217" s="233" customFormat="1" ht="0.75" customHeight="1" x14ac:dyDescent="0.25">
      <c r="A415" s="305"/>
      <c r="B415" s="306"/>
      <c r="C415" s="306"/>
      <c r="D415" s="306"/>
      <c r="E415" s="306"/>
      <c r="F415" s="306"/>
      <c r="G415" s="306"/>
      <c r="H415" s="307"/>
      <c r="I415" s="308"/>
      <c r="J415" s="308"/>
      <c r="K415" s="308"/>
      <c r="L415" s="309"/>
      <c r="M415" s="308"/>
      <c r="N415" s="309"/>
      <c r="O415" s="308"/>
      <c r="P415" s="310"/>
      <c r="GO415" s="269"/>
      <c r="GP415" s="269"/>
      <c r="GQ415" s="269"/>
      <c r="GR415" s="269"/>
      <c r="GS415" s="269"/>
      <c r="GT415" s="269"/>
      <c r="GV415" s="235"/>
      <c r="GW415" s="235"/>
      <c r="GX415" s="235"/>
      <c r="GY415" s="269"/>
      <c r="GZ415" s="235"/>
      <c r="HA415" s="269"/>
      <c r="HB415" s="322"/>
      <c r="HC415" s="269"/>
      <c r="HD415" s="269"/>
      <c r="HF415" s="269"/>
      <c r="HG415" s="269"/>
      <c r="HI415" s="235"/>
    </row>
    <row r="416" spans="1:217" s="233" customFormat="1" ht="15" x14ac:dyDescent="0.25">
      <c r="A416" s="270" t="s">
        <v>427</v>
      </c>
      <c r="B416" s="271" t="s">
        <v>428</v>
      </c>
      <c r="C416" s="480" t="s">
        <v>429</v>
      </c>
      <c r="D416" s="480"/>
      <c r="E416" s="480"/>
      <c r="F416" s="480"/>
      <c r="G416" s="480"/>
      <c r="H416" s="272" t="s">
        <v>430</v>
      </c>
      <c r="I416" s="273">
        <v>0.13</v>
      </c>
      <c r="J416" s="274">
        <v>1</v>
      </c>
      <c r="K416" s="329">
        <v>0.13</v>
      </c>
      <c r="L416" s="300">
        <v>1031.73</v>
      </c>
      <c r="M416" s="329">
        <v>1.17</v>
      </c>
      <c r="N416" s="352">
        <v>1207.1199999999999</v>
      </c>
      <c r="O416" s="273"/>
      <c r="P416" s="331">
        <v>156.93</v>
      </c>
      <c r="GO416" s="269"/>
      <c r="GP416" s="269" t="s">
        <v>429</v>
      </c>
      <c r="GQ416" s="269" t="s">
        <v>0</v>
      </c>
      <c r="GR416" s="269" t="s">
        <v>0</v>
      </c>
      <c r="GS416" s="269" t="s">
        <v>0</v>
      </c>
      <c r="GT416" s="269" t="s">
        <v>0</v>
      </c>
      <c r="GV416" s="235"/>
      <c r="GW416" s="235"/>
      <c r="GX416" s="235"/>
      <c r="GY416" s="269"/>
      <c r="GZ416" s="235"/>
      <c r="HA416" s="269"/>
      <c r="HB416" s="322"/>
      <c r="HC416" s="269"/>
      <c r="HD416" s="269"/>
      <c r="HF416" s="269"/>
      <c r="HG416" s="269"/>
      <c r="HI416" s="235"/>
    </row>
    <row r="417" spans="1:217" s="233" customFormat="1" ht="15" x14ac:dyDescent="0.25">
      <c r="A417" s="303"/>
      <c r="B417" s="304"/>
      <c r="C417" s="481" t="s">
        <v>188</v>
      </c>
      <c r="D417" s="481"/>
      <c r="E417" s="481"/>
      <c r="F417" s="481"/>
      <c r="G417" s="481"/>
      <c r="H417" s="272"/>
      <c r="I417" s="273"/>
      <c r="J417" s="273"/>
      <c r="K417" s="273"/>
      <c r="L417" s="275"/>
      <c r="M417" s="273"/>
      <c r="N417" s="275"/>
      <c r="O417" s="273"/>
      <c r="P417" s="331">
        <v>156.93</v>
      </c>
      <c r="GO417" s="269"/>
      <c r="GP417" s="269"/>
      <c r="GQ417" s="269"/>
      <c r="GR417" s="269"/>
      <c r="GS417" s="269"/>
      <c r="GT417" s="269"/>
      <c r="GV417" s="235"/>
      <c r="GW417" s="235"/>
      <c r="GX417" s="235"/>
      <c r="GY417" s="269"/>
      <c r="GZ417" s="235"/>
      <c r="HA417" s="269" t="s">
        <v>188</v>
      </c>
      <c r="HB417" s="322"/>
      <c r="HC417" s="269"/>
      <c r="HD417" s="269"/>
      <c r="HF417" s="269"/>
      <c r="HG417" s="269"/>
      <c r="HI417" s="235"/>
    </row>
    <row r="418" spans="1:217" s="233" customFormat="1" ht="0.75" customHeight="1" x14ac:dyDescent="0.25">
      <c r="A418" s="305"/>
      <c r="B418" s="306"/>
      <c r="C418" s="306"/>
      <c r="D418" s="306"/>
      <c r="E418" s="306"/>
      <c r="F418" s="306"/>
      <c r="G418" s="306"/>
      <c r="H418" s="307"/>
      <c r="I418" s="308"/>
      <c r="J418" s="308"/>
      <c r="K418" s="308"/>
      <c r="L418" s="309"/>
      <c r="M418" s="308"/>
      <c r="N418" s="309"/>
      <c r="O418" s="308"/>
      <c r="P418" s="310"/>
      <c r="GO418" s="269"/>
      <c r="GP418" s="269"/>
      <c r="GQ418" s="269"/>
      <c r="GR418" s="269"/>
      <c r="GS418" s="269"/>
      <c r="GT418" s="269"/>
      <c r="GV418" s="235"/>
      <c r="GW418" s="235"/>
      <c r="GX418" s="235"/>
      <c r="GY418" s="269"/>
      <c r="GZ418" s="235"/>
      <c r="HA418" s="269"/>
      <c r="HB418" s="322"/>
      <c r="HC418" s="269"/>
      <c r="HD418" s="269"/>
      <c r="HF418" s="269"/>
      <c r="HG418" s="269"/>
      <c r="HI418" s="235"/>
    </row>
    <row r="419" spans="1:217" s="233" customFormat="1" ht="15" x14ac:dyDescent="0.25">
      <c r="A419" s="270" t="s">
        <v>431</v>
      </c>
      <c r="B419" s="271" t="s">
        <v>428</v>
      </c>
      <c r="C419" s="480" t="s">
        <v>432</v>
      </c>
      <c r="D419" s="480"/>
      <c r="E419" s="480"/>
      <c r="F419" s="480"/>
      <c r="G419" s="480"/>
      <c r="H419" s="272" t="s">
        <v>430</v>
      </c>
      <c r="I419" s="273">
        <v>0.02</v>
      </c>
      <c r="J419" s="274">
        <v>1</v>
      </c>
      <c r="K419" s="329">
        <v>0.02</v>
      </c>
      <c r="L419" s="300">
        <v>1031.73</v>
      </c>
      <c r="M419" s="329">
        <v>1.17</v>
      </c>
      <c r="N419" s="352">
        <v>1207.1199999999999</v>
      </c>
      <c r="O419" s="273"/>
      <c r="P419" s="331">
        <v>24.14</v>
      </c>
      <c r="GO419" s="269"/>
      <c r="GP419" s="269" t="s">
        <v>432</v>
      </c>
      <c r="GQ419" s="269" t="s">
        <v>0</v>
      </c>
      <c r="GR419" s="269" t="s">
        <v>0</v>
      </c>
      <c r="GS419" s="269" t="s">
        <v>0</v>
      </c>
      <c r="GT419" s="269" t="s">
        <v>0</v>
      </c>
      <c r="GV419" s="235"/>
      <c r="GW419" s="235"/>
      <c r="GX419" s="235"/>
      <c r="GY419" s="269"/>
      <c r="GZ419" s="235"/>
      <c r="HA419" s="269"/>
      <c r="HB419" s="322"/>
      <c r="HC419" s="269"/>
      <c r="HD419" s="269"/>
      <c r="HF419" s="269"/>
      <c r="HG419" s="269"/>
      <c r="HI419" s="235"/>
    </row>
    <row r="420" spans="1:217" s="233" customFormat="1" ht="15" x14ac:dyDescent="0.25">
      <c r="A420" s="303"/>
      <c r="B420" s="304"/>
      <c r="C420" s="481" t="s">
        <v>188</v>
      </c>
      <c r="D420" s="481"/>
      <c r="E420" s="481"/>
      <c r="F420" s="481"/>
      <c r="G420" s="481"/>
      <c r="H420" s="272"/>
      <c r="I420" s="273"/>
      <c r="J420" s="273"/>
      <c r="K420" s="273"/>
      <c r="L420" s="275"/>
      <c r="M420" s="273"/>
      <c r="N420" s="275"/>
      <c r="O420" s="273"/>
      <c r="P420" s="331">
        <v>24.14</v>
      </c>
      <c r="GO420" s="269"/>
      <c r="GP420" s="269"/>
      <c r="GQ420" s="269"/>
      <c r="GR420" s="269"/>
      <c r="GS420" s="269"/>
      <c r="GT420" s="269"/>
      <c r="GV420" s="235"/>
      <c r="GW420" s="235"/>
      <c r="GX420" s="235"/>
      <c r="GY420" s="269"/>
      <c r="GZ420" s="235"/>
      <c r="HA420" s="269" t="s">
        <v>188</v>
      </c>
      <c r="HB420" s="322"/>
      <c r="HC420" s="269"/>
      <c r="HD420" s="269"/>
      <c r="HF420" s="269"/>
      <c r="HG420" s="269"/>
      <c r="HI420" s="235"/>
    </row>
    <row r="421" spans="1:217" s="233" customFormat="1" ht="0.75" customHeight="1" x14ac:dyDescent="0.25">
      <c r="A421" s="305"/>
      <c r="B421" s="306"/>
      <c r="C421" s="306"/>
      <c r="D421" s="306"/>
      <c r="E421" s="306"/>
      <c r="F421" s="306"/>
      <c r="G421" s="306"/>
      <c r="H421" s="307"/>
      <c r="I421" s="308"/>
      <c r="J421" s="308"/>
      <c r="K421" s="308"/>
      <c r="L421" s="309"/>
      <c r="M421" s="308"/>
      <c r="N421" s="309"/>
      <c r="O421" s="308"/>
      <c r="P421" s="310"/>
      <c r="GO421" s="269"/>
      <c r="GP421" s="269"/>
      <c r="GQ421" s="269"/>
      <c r="GR421" s="269"/>
      <c r="GS421" s="269"/>
      <c r="GT421" s="269"/>
      <c r="GV421" s="235"/>
      <c r="GW421" s="235"/>
      <c r="GX421" s="235"/>
      <c r="GY421" s="269"/>
      <c r="GZ421" s="235"/>
      <c r="HA421" s="269"/>
      <c r="HB421" s="322"/>
      <c r="HC421" s="269"/>
      <c r="HD421" s="269"/>
      <c r="HF421" s="269"/>
      <c r="HG421" s="269"/>
      <c r="HI421" s="235"/>
    </row>
    <row r="422" spans="1:217" s="233" customFormat="1" ht="15" x14ac:dyDescent="0.25">
      <c r="A422" s="270" t="s">
        <v>433</v>
      </c>
      <c r="B422" s="271" t="s">
        <v>434</v>
      </c>
      <c r="C422" s="480" t="s">
        <v>435</v>
      </c>
      <c r="D422" s="480"/>
      <c r="E422" s="480"/>
      <c r="F422" s="480"/>
      <c r="G422" s="480"/>
      <c r="H422" s="272" t="s">
        <v>189</v>
      </c>
      <c r="I422" s="273">
        <v>6</v>
      </c>
      <c r="J422" s="274">
        <v>1</v>
      </c>
      <c r="K422" s="274">
        <v>6</v>
      </c>
      <c r="L422" s="311">
        <v>58.77</v>
      </c>
      <c r="M422" s="329">
        <v>1.08</v>
      </c>
      <c r="N422" s="330">
        <v>63.47</v>
      </c>
      <c r="O422" s="273"/>
      <c r="P422" s="331">
        <v>380.82</v>
      </c>
      <c r="GO422" s="269"/>
      <c r="GP422" s="269" t="s">
        <v>435</v>
      </c>
      <c r="GQ422" s="269" t="s">
        <v>0</v>
      </c>
      <c r="GR422" s="269" t="s">
        <v>0</v>
      </c>
      <c r="GS422" s="269" t="s">
        <v>0</v>
      </c>
      <c r="GT422" s="269" t="s">
        <v>0</v>
      </c>
      <c r="GV422" s="235"/>
      <c r="GW422" s="235"/>
      <c r="GX422" s="235"/>
      <c r="GY422" s="269"/>
      <c r="GZ422" s="235"/>
      <c r="HA422" s="269"/>
      <c r="HB422" s="322"/>
      <c r="HC422" s="269"/>
      <c r="HD422" s="269"/>
      <c r="HF422" s="269"/>
      <c r="HG422" s="269"/>
      <c r="HI422" s="235"/>
    </row>
    <row r="423" spans="1:217" s="233" customFormat="1" ht="15" x14ac:dyDescent="0.25">
      <c r="A423" s="303"/>
      <c r="B423" s="304"/>
      <c r="C423" s="481" t="s">
        <v>188</v>
      </c>
      <c r="D423" s="481"/>
      <c r="E423" s="481"/>
      <c r="F423" s="481"/>
      <c r="G423" s="481"/>
      <c r="H423" s="272"/>
      <c r="I423" s="273"/>
      <c r="J423" s="273"/>
      <c r="K423" s="273"/>
      <c r="L423" s="275"/>
      <c r="M423" s="273"/>
      <c r="N423" s="275"/>
      <c r="O423" s="273"/>
      <c r="P423" s="331">
        <v>380.82</v>
      </c>
      <c r="GO423" s="269"/>
      <c r="GP423" s="269"/>
      <c r="GQ423" s="269"/>
      <c r="GR423" s="269"/>
      <c r="GS423" s="269"/>
      <c r="GT423" s="269"/>
      <c r="GV423" s="235"/>
      <c r="GW423" s="235"/>
      <c r="GX423" s="235"/>
      <c r="GY423" s="269"/>
      <c r="GZ423" s="235"/>
      <c r="HA423" s="269" t="s">
        <v>188</v>
      </c>
      <c r="HB423" s="322"/>
      <c r="HC423" s="269"/>
      <c r="HD423" s="269"/>
      <c r="HF423" s="269"/>
      <c r="HG423" s="269"/>
      <c r="HI423" s="235"/>
    </row>
    <row r="424" spans="1:217" s="233" customFormat="1" ht="0.75" customHeight="1" x14ac:dyDescent="0.25">
      <c r="A424" s="305"/>
      <c r="B424" s="306"/>
      <c r="C424" s="306"/>
      <c r="D424" s="306"/>
      <c r="E424" s="306"/>
      <c r="F424" s="306"/>
      <c r="G424" s="306"/>
      <c r="H424" s="307"/>
      <c r="I424" s="308"/>
      <c r="J424" s="308"/>
      <c r="K424" s="308"/>
      <c r="L424" s="309"/>
      <c r="M424" s="308"/>
      <c r="N424" s="309"/>
      <c r="O424" s="308"/>
      <c r="P424" s="310"/>
      <c r="GO424" s="269"/>
      <c r="GP424" s="269"/>
      <c r="GQ424" s="269"/>
      <c r="GR424" s="269"/>
      <c r="GS424" s="269"/>
      <c r="GT424" s="269"/>
      <c r="GV424" s="235"/>
      <c r="GW424" s="235"/>
      <c r="GX424" s="235"/>
      <c r="GY424" s="269"/>
      <c r="GZ424" s="235"/>
      <c r="HA424" s="269"/>
      <c r="HB424" s="322"/>
      <c r="HC424" s="269"/>
      <c r="HD424" s="269"/>
      <c r="HF424" s="269"/>
      <c r="HG424" s="269"/>
      <c r="HI424" s="235"/>
    </row>
    <row r="425" spans="1:217" s="233" customFormat="1" ht="45.75" x14ac:dyDescent="0.25">
      <c r="A425" s="270" t="s">
        <v>436</v>
      </c>
      <c r="B425" s="271" t="s">
        <v>437</v>
      </c>
      <c r="C425" s="480" t="s">
        <v>438</v>
      </c>
      <c r="D425" s="480"/>
      <c r="E425" s="480"/>
      <c r="F425" s="480"/>
      <c r="G425" s="480"/>
      <c r="H425" s="272" t="s">
        <v>189</v>
      </c>
      <c r="I425" s="273">
        <v>30</v>
      </c>
      <c r="J425" s="274">
        <v>1</v>
      </c>
      <c r="K425" s="274">
        <v>30</v>
      </c>
      <c r="L425" s="311">
        <v>123</v>
      </c>
      <c r="M425" s="329">
        <v>1.26</v>
      </c>
      <c r="N425" s="330">
        <v>154.97999999999999</v>
      </c>
      <c r="O425" s="273"/>
      <c r="P425" s="301">
        <v>4649.3999999999996</v>
      </c>
      <c r="GO425" s="269"/>
      <c r="GP425" s="269" t="s">
        <v>438</v>
      </c>
      <c r="GQ425" s="269" t="s">
        <v>0</v>
      </c>
      <c r="GR425" s="269" t="s">
        <v>0</v>
      </c>
      <c r="GS425" s="269" t="s">
        <v>0</v>
      </c>
      <c r="GT425" s="269" t="s">
        <v>0</v>
      </c>
      <c r="GV425" s="235"/>
      <c r="GW425" s="235"/>
      <c r="GX425" s="235"/>
      <c r="GY425" s="269"/>
      <c r="GZ425" s="235"/>
      <c r="HA425" s="269"/>
      <c r="HB425" s="322"/>
      <c r="HC425" s="269"/>
      <c r="HD425" s="269"/>
      <c r="HF425" s="269"/>
      <c r="HG425" s="269"/>
      <c r="HI425" s="235"/>
    </row>
    <row r="426" spans="1:217" s="233" customFormat="1" ht="15" x14ac:dyDescent="0.25">
      <c r="A426" s="303"/>
      <c r="B426" s="304"/>
      <c r="C426" s="481" t="s">
        <v>188</v>
      </c>
      <c r="D426" s="481"/>
      <c r="E426" s="481"/>
      <c r="F426" s="481"/>
      <c r="G426" s="481"/>
      <c r="H426" s="272"/>
      <c r="I426" s="273"/>
      <c r="J426" s="273"/>
      <c r="K426" s="273"/>
      <c r="L426" s="275"/>
      <c r="M426" s="273"/>
      <c r="N426" s="275"/>
      <c r="O426" s="273"/>
      <c r="P426" s="301">
        <v>4649.3999999999996</v>
      </c>
      <c r="GO426" s="269"/>
      <c r="GP426" s="269"/>
      <c r="GQ426" s="269"/>
      <c r="GR426" s="269"/>
      <c r="GS426" s="269"/>
      <c r="GT426" s="269"/>
      <c r="GV426" s="235"/>
      <c r="GW426" s="235"/>
      <c r="GX426" s="235"/>
      <c r="GY426" s="269"/>
      <c r="GZ426" s="235"/>
      <c r="HA426" s="269" t="s">
        <v>188</v>
      </c>
      <c r="HB426" s="322"/>
      <c r="HC426" s="269"/>
      <c r="HD426" s="269"/>
      <c r="HF426" s="269"/>
      <c r="HG426" s="269"/>
      <c r="HI426" s="235"/>
    </row>
    <row r="427" spans="1:217" s="233" customFormat="1" ht="0.75" customHeight="1" x14ac:dyDescent="0.25">
      <c r="A427" s="305"/>
      <c r="B427" s="306"/>
      <c r="C427" s="306"/>
      <c r="D427" s="306"/>
      <c r="E427" s="306"/>
      <c r="F427" s="306"/>
      <c r="G427" s="306"/>
      <c r="H427" s="307"/>
      <c r="I427" s="308"/>
      <c r="J427" s="308"/>
      <c r="K427" s="308"/>
      <c r="L427" s="309"/>
      <c r="M427" s="308"/>
      <c r="N427" s="309"/>
      <c r="O427" s="308"/>
      <c r="P427" s="310"/>
      <c r="GO427" s="269"/>
      <c r="GP427" s="269"/>
      <c r="GQ427" s="269"/>
      <c r="GR427" s="269"/>
      <c r="GS427" s="269"/>
      <c r="GT427" s="269"/>
      <c r="GV427" s="235"/>
      <c r="GW427" s="235"/>
      <c r="GX427" s="235"/>
      <c r="GY427" s="269"/>
      <c r="GZ427" s="235"/>
      <c r="HA427" s="269"/>
      <c r="HB427" s="322"/>
      <c r="HC427" s="269"/>
      <c r="HD427" s="269"/>
      <c r="HF427" s="269"/>
      <c r="HG427" s="269"/>
      <c r="HI427" s="235"/>
    </row>
    <row r="428" spans="1:217" s="233" customFormat="1" ht="34.5" x14ac:dyDescent="0.25">
      <c r="A428" s="270" t="s">
        <v>439</v>
      </c>
      <c r="B428" s="271" t="s">
        <v>440</v>
      </c>
      <c r="C428" s="480" t="s">
        <v>441</v>
      </c>
      <c r="D428" s="480"/>
      <c r="E428" s="480"/>
      <c r="F428" s="480"/>
      <c r="G428" s="480"/>
      <c r="H428" s="272" t="s">
        <v>430</v>
      </c>
      <c r="I428" s="273">
        <v>0.12</v>
      </c>
      <c r="J428" s="274">
        <v>1</v>
      </c>
      <c r="K428" s="329">
        <v>0.12</v>
      </c>
      <c r="L428" s="300">
        <v>1462.23</v>
      </c>
      <c r="M428" s="329">
        <v>1.26</v>
      </c>
      <c r="N428" s="352">
        <v>1842.41</v>
      </c>
      <c r="O428" s="273"/>
      <c r="P428" s="331">
        <v>221.09</v>
      </c>
      <c r="GO428" s="269"/>
      <c r="GP428" s="269" t="s">
        <v>441</v>
      </c>
      <c r="GQ428" s="269" t="s">
        <v>0</v>
      </c>
      <c r="GR428" s="269" t="s">
        <v>0</v>
      </c>
      <c r="GS428" s="269" t="s">
        <v>0</v>
      </c>
      <c r="GT428" s="269" t="s">
        <v>0</v>
      </c>
      <c r="GV428" s="235"/>
      <c r="GW428" s="235"/>
      <c r="GX428" s="235"/>
      <c r="GY428" s="269"/>
      <c r="GZ428" s="235"/>
      <c r="HA428" s="269"/>
      <c r="HB428" s="322"/>
      <c r="HC428" s="269"/>
      <c r="HD428" s="269"/>
      <c r="HF428" s="269"/>
      <c r="HG428" s="269"/>
      <c r="HI428" s="235"/>
    </row>
    <row r="429" spans="1:217" s="233" customFormat="1" ht="15" x14ac:dyDescent="0.25">
      <c r="A429" s="303"/>
      <c r="B429" s="304"/>
      <c r="C429" s="481" t="s">
        <v>188</v>
      </c>
      <c r="D429" s="481"/>
      <c r="E429" s="481"/>
      <c r="F429" s="481"/>
      <c r="G429" s="481"/>
      <c r="H429" s="272"/>
      <c r="I429" s="273"/>
      <c r="J429" s="273"/>
      <c r="K429" s="273"/>
      <c r="L429" s="275"/>
      <c r="M429" s="273"/>
      <c r="N429" s="275"/>
      <c r="O429" s="273"/>
      <c r="P429" s="331">
        <v>221.09</v>
      </c>
      <c r="GO429" s="269"/>
      <c r="GP429" s="269"/>
      <c r="GQ429" s="269"/>
      <c r="GR429" s="269"/>
      <c r="GS429" s="269"/>
      <c r="GT429" s="269"/>
      <c r="GV429" s="235"/>
      <c r="GW429" s="235"/>
      <c r="GX429" s="235"/>
      <c r="GY429" s="269"/>
      <c r="GZ429" s="235"/>
      <c r="HA429" s="269" t="s">
        <v>188</v>
      </c>
      <c r="HB429" s="322"/>
      <c r="HC429" s="269"/>
      <c r="HD429" s="269"/>
      <c r="HF429" s="269"/>
      <c r="HG429" s="269"/>
      <c r="HI429" s="235"/>
    </row>
    <row r="430" spans="1:217" s="233" customFormat="1" ht="0.75" customHeight="1" x14ac:dyDescent="0.25">
      <c r="A430" s="305"/>
      <c r="B430" s="306"/>
      <c r="C430" s="306"/>
      <c r="D430" s="306"/>
      <c r="E430" s="306"/>
      <c r="F430" s="306"/>
      <c r="G430" s="306"/>
      <c r="H430" s="307"/>
      <c r="I430" s="308"/>
      <c r="J430" s="308"/>
      <c r="K430" s="308"/>
      <c r="L430" s="309"/>
      <c r="M430" s="308"/>
      <c r="N430" s="309"/>
      <c r="O430" s="308"/>
      <c r="P430" s="310"/>
      <c r="GO430" s="269"/>
      <c r="GP430" s="269"/>
      <c r="GQ430" s="269"/>
      <c r="GR430" s="269"/>
      <c r="GS430" s="269"/>
      <c r="GT430" s="269"/>
      <c r="GV430" s="235"/>
      <c r="GW430" s="235"/>
      <c r="GX430" s="235"/>
      <c r="GY430" s="269"/>
      <c r="GZ430" s="235"/>
      <c r="HA430" s="269"/>
      <c r="HB430" s="322"/>
      <c r="HC430" s="269"/>
      <c r="HD430" s="269"/>
      <c r="HF430" s="269"/>
      <c r="HG430" s="269"/>
      <c r="HI430" s="235"/>
    </row>
    <row r="431" spans="1:217" s="233" customFormat="1" ht="23.25" x14ac:dyDescent="0.25">
      <c r="A431" s="270" t="s">
        <v>442</v>
      </c>
      <c r="B431" s="271" t="s">
        <v>443</v>
      </c>
      <c r="C431" s="480" t="s">
        <v>444</v>
      </c>
      <c r="D431" s="480"/>
      <c r="E431" s="480"/>
      <c r="F431" s="480"/>
      <c r="G431" s="480"/>
      <c r="H431" s="272" t="s">
        <v>332</v>
      </c>
      <c r="I431" s="273">
        <v>2E-3</v>
      </c>
      <c r="J431" s="274">
        <v>1</v>
      </c>
      <c r="K431" s="323">
        <v>2E-3</v>
      </c>
      <c r="L431" s="300">
        <v>126598.31</v>
      </c>
      <c r="M431" s="329">
        <v>1.19</v>
      </c>
      <c r="N431" s="352">
        <v>150651.99</v>
      </c>
      <c r="O431" s="273"/>
      <c r="P431" s="331">
        <v>301.3</v>
      </c>
      <c r="GO431" s="269"/>
      <c r="GP431" s="269" t="s">
        <v>444</v>
      </c>
      <c r="GQ431" s="269" t="s">
        <v>0</v>
      </c>
      <c r="GR431" s="269" t="s">
        <v>0</v>
      </c>
      <c r="GS431" s="269" t="s">
        <v>0</v>
      </c>
      <c r="GT431" s="269" t="s">
        <v>0</v>
      </c>
      <c r="GV431" s="235"/>
      <c r="GW431" s="235"/>
      <c r="GX431" s="235"/>
      <c r="GY431" s="269"/>
      <c r="GZ431" s="235"/>
      <c r="HA431" s="269"/>
      <c r="HB431" s="322"/>
      <c r="HC431" s="269"/>
      <c r="HD431" s="269"/>
      <c r="HF431" s="269"/>
      <c r="HG431" s="269"/>
      <c r="HI431" s="235"/>
    </row>
    <row r="432" spans="1:217" s="233" customFormat="1" ht="15" x14ac:dyDescent="0.25">
      <c r="A432" s="303"/>
      <c r="B432" s="304"/>
      <c r="C432" s="481" t="s">
        <v>188</v>
      </c>
      <c r="D432" s="481"/>
      <c r="E432" s="481"/>
      <c r="F432" s="481"/>
      <c r="G432" s="481"/>
      <c r="H432" s="272"/>
      <c r="I432" s="273"/>
      <c r="J432" s="273"/>
      <c r="K432" s="273"/>
      <c r="L432" s="275"/>
      <c r="M432" s="273"/>
      <c r="N432" s="275"/>
      <c r="O432" s="273"/>
      <c r="P432" s="331">
        <v>301.3</v>
      </c>
      <c r="GO432" s="269"/>
      <c r="GP432" s="269"/>
      <c r="GQ432" s="269"/>
      <c r="GR432" s="269"/>
      <c r="GS432" s="269"/>
      <c r="GT432" s="269"/>
      <c r="GV432" s="235"/>
      <c r="GW432" s="235"/>
      <c r="GX432" s="235"/>
      <c r="GY432" s="269"/>
      <c r="GZ432" s="235"/>
      <c r="HA432" s="269" t="s">
        <v>188</v>
      </c>
      <c r="HB432" s="322"/>
      <c r="HC432" s="269"/>
      <c r="HD432" s="269"/>
      <c r="HF432" s="269"/>
      <c r="HG432" s="269"/>
      <c r="HI432" s="235"/>
    </row>
    <row r="433" spans="1:217" s="233" customFormat="1" ht="0.75" customHeight="1" x14ac:dyDescent="0.25">
      <c r="A433" s="305"/>
      <c r="B433" s="306"/>
      <c r="C433" s="306"/>
      <c r="D433" s="306"/>
      <c r="E433" s="306"/>
      <c r="F433" s="306"/>
      <c r="G433" s="306"/>
      <c r="H433" s="307"/>
      <c r="I433" s="308"/>
      <c r="J433" s="308"/>
      <c r="K433" s="308"/>
      <c r="L433" s="309"/>
      <c r="M433" s="308"/>
      <c r="N433" s="309"/>
      <c r="O433" s="308"/>
      <c r="P433" s="310"/>
      <c r="GO433" s="269"/>
      <c r="GP433" s="269"/>
      <c r="GQ433" s="269"/>
      <c r="GR433" s="269"/>
      <c r="GS433" s="269"/>
      <c r="GT433" s="269"/>
      <c r="GV433" s="235"/>
      <c r="GW433" s="235"/>
      <c r="GX433" s="235"/>
      <c r="GY433" s="269"/>
      <c r="GZ433" s="235"/>
      <c r="HA433" s="269"/>
      <c r="HB433" s="322"/>
      <c r="HC433" s="269"/>
      <c r="HD433" s="269"/>
      <c r="HF433" s="269"/>
      <c r="HG433" s="269"/>
      <c r="HI433" s="235"/>
    </row>
    <row r="434" spans="1:217" s="233" customFormat="1" ht="15" x14ac:dyDescent="0.25">
      <c r="A434" s="270" t="s">
        <v>445</v>
      </c>
      <c r="B434" s="271" t="s">
        <v>446</v>
      </c>
      <c r="C434" s="480" t="s">
        <v>447</v>
      </c>
      <c r="D434" s="480"/>
      <c r="E434" s="480"/>
      <c r="F434" s="480"/>
      <c r="G434" s="480"/>
      <c r="H434" s="272" t="s">
        <v>430</v>
      </c>
      <c r="I434" s="273">
        <v>0.18</v>
      </c>
      <c r="J434" s="274">
        <v>1</v>
      </c>
      <c r="K434" s="329">
        <v>0.18</v>
      </c>
      <c r="L434" s="300">
        <v>11726.96</v>
      </c>
      <c r="M434" s="329">
        <v>1.08</v>
      </c>
      <c r="N434" s="352">
        <v>12665.12</v>
      </c>
      <c r="O434" s="273"/>
      <c r="P434" s="301">
        <v>2279.7199999999998</v>
      </c>
      <c r="GO434" s="269"/>
      <c r="GP434" s="269" t="s">
        <v>447</v>
      </c>
      <c r="GQ434" s="269" t="s">
        <v>0</v>
      </c>
      <c r="GR434" s="269" t="s">
        <v>0</v>
      </c>
      <c r="GS434" s="269" t="s">
        <v>0</v>
      </c>
      <c r="GT434" s="269" t="s">
        <v>0</v>
      </c>
      <c r="GV434" s="235"/>
      <c r="GW434" s="235"/>
      <c r="GX434" s="235"/>
      <c r="GY434" s="269"/>
      <c r="GZ434" s="235"/>
      <c r="HA434" s="269"/>
      <c r="HB434" s="322"/>
      <c r="HC434" s="269"/>
      <c r="HD434" s="269"/>
      <c r="HF434" s="269"/>
      <c r="HG434" s="269"/>
      <c r="HI434" s="235"/>
    </row>
    <row r="435" spans="1:217" s="233" customFormat="1" ht="15" x14ac:dyDescent="0.25">
      <c r="A435" s="303"/>
      <c r="B435" s="304"/>
      <c r="C435" s="481" t="s">
        <v>188</v>
      </c>
      <c r="D435" s="481"/>
      <c r="E435" s="481"/>
      <c r="F435" s="481"/>
      <c r="G435" s="481"/>
      <c r="H435" s="272"/>
      <c r="I435" s="273"/>
      <c r="J435" s="273"/>
      <c r="K435" s="273"/>
      <c r="L435" s="275"/>
      <c r="M435" s="273"/>
      <c r="N435" s="275"/>
      <c r="O435" s="273"/>
      <c r="P435" s="301">
        <v>2279.7199999999998</v>
      </c>
      <c r="GO435" s="269"/>
      <c r="GP435" s="269"/>
      <c r="GQ435" s="269"/>
      <c r="GR435" s="269"/>
      <c r="GS435" s="269"/>
      <c r="GT435" s="269"/>
      <c r="GV435" s="235"/>
      <c r="GW435" s="235"/>
      <c r="GX435" s="235"/>
      <c r="GY435" s="269"/>
      <c r="GZ435" s="235"/>
      <c r="HA435" s="269" t="s">
        <v>188</v>
      </c>
      <c r="HB435" s="322"/>
      <c r="HC435" s="269"/>
      <c r="HD435" s="269"/>
      <c r="HF435" s="269"/>
      <c r="HG435" s="269"/>
      <c r="HI435" s="235"/>
    </row>
    <row r="436" spans="1:217" s="233" customFormat="1" ht="0.75" customHeight="1" x14ac:dyDescent="0.25">
      <c r="A436" s="305"/>
      <c r="B436" s="306"/>
      <c r="C436" s="306"/>
      <c r="D436" s="306"/>
      <c r="E436" s="306"/>
      <c r="F436" s="306"/>
      <c r="G436" s="306"/>
      <c r="H436" s="307"/>
      <c r="I436" s="308"/>
      <c r="J436" s="308"/>
      <c r="K436" s="308"/>
      <c r="L436" s="309"/>
      <c r="M436" s="308"/>
      <c r="N436" s="309"/>
      <c r="O436" s="308"/>
      <c r="P436" s="310"/>
      <c r="GO436" s="269"/>
      <c r="GP436" s="269"/>
      <c r="GQ436" s="269"/>
      <c r="GR436" s="269"/>
      <c r="GS436" s="269"/>
      <c r="GT436" s="269"/>
      <c r="GV436" s="235"/>
      <c r="GW436" s="235"/>
      <c r="GX436" s="235"/>
      <c r="GY436" s="269"/>
      <c r="GZ436" s="235"/>
      <c r="HA436" s="269"/>
      <c r="HB436" s="322"/>
      <c r="HC436" s="269"/>
      <c r="HD436" s="269"/>
      <c r="HF436" s="269"/>
      <c r="HG436" s="269"/>
      <c r="HI436" s="235"/>
    </row>
    <row r="437" spans="1:217" s="233" customFormat="1" ht="15" x14ac:dyDescent="0.25">
      <c r="A437" s="270" t="s">
        <v>448</v>
      </c>
      <c r="B437" s="271" t="s">
        <v>449</v>
      </c>
      <c r="C437" s="480" t="s">
        <v>450</v>
      </c>
      <c r="D437" s="480"/>
      <c r="E437" s="480"/>
      <c r="F437" s="480"/>
      <c r="G437" s="480"/>
      <c r="H437" s="272" t="s">
        <v>430</v>
      </c>
      <c r="I437" s="273">
        <v>0.03</v>
      </c>
      <c r="J437" s="274">
        <v>1</v>
      </c>
      <c r="K437" s="329">
        <v>0.03</v>
      </c>
      <c r="L437" s="300">
        <v>11172.77</v>
      </c>
      <c r="M437" s="329">
        <v>1.08</v>
      </c>
      <c r="N437" s="352">
        <v>12066.59</v>
      </c>
      <c r="O437" s="273"/>
      <c r="P437" s="331">
        <v>362</v>
      </c>
      <c r="GO437" s="269"/>
      <c r="GP437" s="269" t="s">
        <v>450</v>
      </c>
      <c r="GQ437" s="269" t="s">
        <v>0</v>
      </c>
      <c r="GR437" s="269" t="s">
        <v>0</v>
      </c>
      <c r="GS437" s="269" t="s">
        <v>0</v>
      </c>
      <c r="GT437" s="269" t="s">
        <v>0</v>
      </c>
      <c r="GV437" s="235"/>
      <c r="GW437" s="235"/>
      <c r="GX437" s="235"/>
      <c r="GY437" s="269"/>
      <c r="GZ437" s="235"/>
      <c r="HA437" s="269"/>
      <c r="HB437" s="322"/>
      <c r="HC437" s="269"/>
      <c r="HD437" s="269"/>
      <c r="HF437" s="269"/>
      <c r="HG437" s="269"/>
      <c r="HI437" s="235"/>
    </row>
    <row r="438" spans="1:217" s="233" customFormat="1" ht="15" x14ac:dyDescent="0.25">
      <c r="A438" s="303"/>
      <c r="B438" s="304"/>
      <c r="C438" s="481" t="s">
        <v>188</v>
      </c>
      <c r="D438" s="481"/>
      <c r="E438" s="481"/>
      <c r="F438" s="481"/>
      <c r="G438" s="481"/>
      <c r="H438" s="272"/>
      <c r="I438" s="273"/>
      <c r="J438" s="273"/>
      <c r="K438" s="273"/>
      <c r="L438" s="275"/>
      <c r="M438" s="273"/>
      <c r="N438" s="275"/>
      <c r="O438" s="273"/>
      <c r="P438" s="331">
        <v>362</v>
      </c>
      <c r="GO438" s="269"/>
      <c r="GP438" s="269"/>
      <c r="GQ438" s="269"/>
      <c r="GR438" s="269"/>
      <c r="GS438" s="269"/>
      <c r="GT438" s="269"/>
      <c r="GV438" s="235"/>
      <c r="GW438" s="235"/>
      <c r="GX438" s="235"/>
      <c r="GY438" s="269"/>
      <c r="GZ438" s="235"/>
      <c r="HA438" s="269" t="s">
        <v>188</v>
      </c>
      <c r="HB438" s="322"/>
      <c r="HC438" s="269"/>
      <c r="HD438" s="269"/>
      <c r="HF438" s="269"/>
      <c r="HG438" s="269"/>
      <c r="HI438" s="235"/>
    </row>
    <row r="439" spans="1:217" s="233" customFormat="1" ht="0.75" customHeight="1" x14ac:dyDescent="0.25">
      <c r="A439" s="305"/>
      <c r="B439" s="306"/>
      <c r="C439" s="306"/>
      <c r="D439" s="306"/>
      <c r="E439" s="306"/>
      <c r="F439" s="306"/>
      <c r="G439" s="306"/>
      <c r="H439" s="307"/>
      <c r="I439" s="308"/>
      <c r="J439" s="308"/>
      <c r="K439" s="308"/>
      <c r="L439" s="309"/>
      <c r="M439" s="308"/>
      <c r="N439" s="309"/>
      <c r="O439" s="308"/>
      <c r="P439" s="310"/>
      <c r="GO439" s="269"/>
      <c r="GP439" s="269"/>
      <c r="GQ439" s="269"/>
      <c r="GR439" s="269"/>
      <c r="GS439" s="269"/>
      <c r="GT439" s="269"/>
      <c r="GV439" s="235"/>
      <c r="GW439" s="235"/>
      <c r="GX439" s="235"/>
      <c r="GY439" s="269"/>
      <c r="GZ439" s="235"/>
      <c r="HA439" s="269"/>
      <c r="HB439" s="322"/>
      <c r="HC439" s="269"/>
      <c r="HD439" s="269"/>
      <c r="HF439" s="269"/>
      <c r="HG439" s="269"/>
      <c r="HI439" s="235"/>
    </row>
    <row r="440" spans="1:217" s="233" customFormat="1" ht="22.5" x14ac:dyDescent="0.25">
      <c r="A440" s="270" t="s">
        <v>451</v>
      </c>
      <c r="B440" s="271" t="s">
        <v>452</v>
      </c>
      <c r="C440" s="480" t="s">
        <v>453</v>
      </c>
      <c r="D440" s="480"/>
      <c r="E440" s="480"/>
      <c r="F440" s="480"/>
      <c r="G440" s="480"/>
      <c r="H440" s="272" t="s">
        <v>189</v>
      </c>
      <c r="I440" s="273">
        <v>11</v>
      </c>
      <c r="J440" s="274">
        <v>1</v>
      </c>
      <c r="K440" s="274">
        <v>11</v>
      </c>
      <c r="L440" s="275"/>
      <c r="M440" s="273"/>
      <c r="N440" s="352">
        <v>2495</v>
      </c>
      <c r="O440" s="273"/>
      <c r="P440" s="301">
        <v>27445</v>
      </c>
      <c r="GO440" s="269"/>
      <c r="GP440" s="269" t="s">
        <v>453</v>
      </c>
      <c r="GQ440" s="269" t="s">
        <v>0</v>
      </c>
      <c r="GR440" s="269" t="s">
        <v>0</v>
      </c>
      <c r="GS440" s="269" t="s">
        <v>0</v>
      </c>
      <c r="GT440" s="269" t="s">
        <v>0</v>
      </c>
      <c r="GV440" s="235"/>
      <c r="GW440" s="235"/>
      <c r="GX440" s="235"/>
      <c r="GY440" s="269"/>
      <c r="GZ440" s="235"/>
      <c r="HA440" s="269"/>
      <c r="HB440" s="322"/>
      <c r="HC440" s="269"/>
      <c r="HD440" s="269"/>
      <c r="HF440" s="269"/>
      <c r="HG440" s="269"/>
      <c r="HI440" s="235"/>
    </row>
    <row r="441" spans="1:217" s="233" customFormat="1" ht="15" x14ac:dyDescent="0.25">
      <c r="A441" s="303"/>
      <c r="B441" s="304"/>
      <c r="C441" s="481" t="s">
        <v>188</v>
      </c>
      <c r="D441" s="481"/>
      <c r="E441" s="481"/>
      <c r="F441" s="481"/>
      <c r="G441" s="481"/>
      <c r="H441" s="272"/>
      <c r="I441" s="273"/>
      <c r="J441" s="273"/>
      <c r="K441" s="273"/>
      <c r="L441" s="275"/>
      <c r="M441" s="273"/>
      <c r="N441" s="275"/>
      <c r="O441" s="273"/>
      <c r="P441" s="301">
        <v>27445</v>
      </c>
      <c r="GO441" s="269"/>
      <c r="GP441" s="269"/>
      <c r="GQ441" s="269"/>
      <c r="GR441" s="269"/>
      <c r="GS441" s="269"/>
      <c r="GT441" s="269"/>
      <c r="GV441" s="235"/>
      <c r="GW441" s="235"/>
      <c r="GX441" s="235"/>
      <c r="GY441" s="269"/>
      <c r="GZ441" s="235"/>
      <c r="HA441" s="269" t="s">
        <v>188</v>
      </c>
      <c r="HB441" s="322"/>
      <c r="HC441" s="269"/>
      <c r="HD441" s="269"/>
      <c r="HF441" s="269"/>
      <c r="HG441" s="269"/>
      <c r="HI441" s="235"/>
    </row>
    <row r="442" spans="1:217" s="233" customFormat="1" ht="0.75" customHeight="1" x14ac:dyDescent="0.25">
      <c r="A442" s="305"/>
      <c r="B442" s="306"/>
      <c r="C442" s="306"/>
      <c r="D442" s="306"/>
      <c r="E442" s="306"/>
      <c r="F442" s="306"/>
      <c r="G442" s="306"/>
      <c r="H442" s="307"/>
      <c r="I442" s="308"/>
      <c r="J442" s="308"/>
      <c r="K442" s="308"/>
      <c r="L442" s="309"/>
      <c r="M442" s="308"/>
      <c r="N442" s="309"/>
      <c r="O442" s="308"/>
      <c r="P442" s="310"/>
      <c r="GO442" s="269"/>
      <c r="GP442" s="269"/>
      <c r="GQ442" s="269"/>
      <c r="GR442" s="269"/>
      <c r="GS442" s="269"/>
      <c r="GT442" s="269"/>
      <c r="GV442" s="235"/>
      <c r="GW442" s="235"/>
      <c r="GX442" s="235"/>
      <c r="GY442" s="269"/>
      <c r="GZ442" s="235"/>
      <c r="HA442" s="269"/>
      <c r="HB442" s="322"/>
      <c r="HC442" s="269"/>
      <c r="HD442" s="269"/>
      <c r="HF442" s="269"/>
      <c r="HG442" s="269"/>
      <c r="HI442" s="235"/>
    </row>
    <row r="443" spans="1:217" s="233" customFormat="1" ht="22.5" x14ac:dyDescent="0.25">
      <c r="A443" s="270" t="s">
        <v>454</v>
      </c>
      <c r="B443" s="271" t="s">
        <v>452</v>
      </c>
      <c r="C443" s="480" t="s">
        <v>455</v>
      </c>
      <c r="D443" s="480"/>
      <c r="E443" s="480"/>
      <c r="F443" s="480"/>
      <c r="G443" s="480"/>
      <c r="H443" s="272" t="s">
        <v>189</v>
      </c>
      <c r="I443" s="273">
        <v>5</v>
      </c>
      <c r="J443" s="274">
        <v>1</v>
      </c>
      <c r="K443" s="274">
        <v>5</v>
      </c>
      <c r="L443" s="275"/>
      <c r="M443" s="273"/>
      <c r="N443" s="352">
        <v>3934</v>
      </c>
      <c r="O443" s="273"/>
      <c r="P443" s="301">
        <v>19670</v>
      </c>
      <c r="GO443" s="269"/>
      <c r="GP443" s="269" t="s">
        <v>455</v>
      </c>
      <c r="GQ443" s="269" t="s">
        <v>0</v>
      </c>
      <c r="GR443" s="269" t="s">
        <v>0</v>
      </c>
      <c r="GS443" s="269" t="s">
        <v>0</v>
      </c>
      <c r="GT443" s="269" t="s">
        <v>0</v>
      </c>
      <c r="GV443" s="235"/>
      <c r="GW443" s="235"/>
      <c r="GX443" s="235"/>
      <c r="GY443" s="269"/>
      <c r="GZ443" s="235"/>
      <c r="HA443" s="269"/>
      <c r="HB443" s="322"/>
      <c r="HC443" s="269"/>
      <c r="HD443" s="269"/>
      <c r="HF443" s="269"/>
      <c r="HG443" s="269"/>
      <c r="HI443" s="235"/>
    </row>
    <row r="444" spans="1:217" s="233" customFormat="1" ht="15" x14ac:dyDescent="0.25">
      <c r="A444" s="303"/>
      <c r="B444" s="304"/>
      <c r="C444" s="481" t="s">
        <v>188</v>
      </c>
      <c r="D444" s="481"/>
      <c r="E444" s="481"/>
      <c r="F444" s="481"/>
      <c r="G444" s="481"/>
      <c r="H444" s="272"/>
      <c r="I444" s="273"/>
      <c r="J444" s="273"/>
      <c r="K444" s="273"/>
      <c r="L444" s="275"/>
      <c r="M444" s="273"/>
      <c r="N444" s="275"/>
      <c r="O444" s="273"/>
      <c r="P444" s="301">
        <v>19670</v>
      </c>
      <c r="GO444" s="269"/>
      <c r="GP444" s="269"/>
      <c r="GQ444" s="269"/>
      <c r="GR444" s="269"/>
      <c r="GS444" s="269"/>
      <c r="GT444" s="269"/>
      <c r="GV444" s="235"/>
      <c r="GW444" s="235"/>
      <c r="GX444" s="235"/>
      <c r="GY444" s="269"/>
      <c r="GZ444" s="235"/>
      <c r="HA444" s="269" t="s">
        <v>188</v>
      </c>
      <c r="HB444" s="322"/>
      <c r="HC444" s="269"/>
      <c r="HD444" s="269"/>
      <c r="HF444" s="269"/>
      <c r="HG444" s="269"/>
      <c r="HI444" s="235"/>
    </row>
    <row r="445" spans="1:217" s="233" customFormat="1" ht="0.75" customHeight="1" x14ac:dyDescent="0.25">
      <c r="A445" s="305"/>
      <c r="B445" s="306"/>
      <c r="C445" s="306"/>
      <c r="D445" s="306"/>
      <c r="E445" s="306"/>
      <c r="F445" s="306"/>
      <c r="G445" s="306"/>
      <c r="H445" s="307"/>
      <c r="I445" s="308"/>
      <c r="J445" s="308"/>
      <c r="K445" s="308"/>
      <c r="L445" s="309"/>
      <c r="M445" s="308"/>
      <c r="N445" s="309"/>
      <c r="O445" s="308"/>
      <c r="P445" s="310"/>
      <c r="GO445" s="269"/>
      <c r="GP445" s="269"/>
      <c r="GQ445" s="269"/>
      <c r="GR445" s="269"/>
      <c r="GS445" s="269"/>
      <c r="GT445" s="269"/>
      <c r="GV445" s="235"/>
      <c r="GW445" s="235"/>
      <c r="GX445" s="235"/>
      <c r="GY445" s="269"/>
      <c r="GZ445" s="235"/>
      <c r="HA445" s="269"/>
      <c r="HB445" s="322"/>
      <c r="HC445" s="269"/>
      <c r="HD445" s="269"/>
      <c r="HF445" s="269"/>
      <c r="HG445" s="269"/>
      <c r="HI445" s="235"/>
    </row>
    <row r="446" spans="1:217" s="233" customFormat="1" ht="34.5" x14ac:dyDescent="0.25">
      <c r="A446" s="270" t="s">
        <v>456</v>
      </c>
      <c r="B446" s="271" t="s">
        <v>457</v>
      </c>
      <c r="C446" s="480" t="s">
        <v>458</v>
      </c>
      <c r="D446" s="480"/>
      <c r="E446" s="480"/>
      <c r="F446" s="480"/>
      <c r="G446" s="480"/>
      <c r="H446" s="272" t="s">
        <v>189</v>
      </c>
      <c r="I446" s="273">
        <v>0.18</v>
      </c>
      <c r="J446" s="274">
        <v>1</v>
      </c>
      <c r="K446" s="329">
        <v>0.18</v>
      </c>
      <c r="L446" s="300">
        <v>2940.8</v>
      </c>
      <c r="M446" s="329">
        <v>1.1499999999999999</v>
      </c>
      <c r="N446" s="352">
        <v>3381.92</v>
      </c>
      <c r="O446" s="273"/>
      <c r="P446" s="331">
        <v>608.75</v>
      </c>
      <c r="GO446" s="269"/>
      <c r="GP446" s="269" t="s">
        <v>458</v>
      </c>
      <c r="GQ446" s="269" t="s">
        <v>0</v>
      </c>
      <c r="GR446" s="269" t="s">
        <v>0</v>
      </c>
      <c r="GS446" s="269" t="s">
        <v>0</v>
      </c>
      <c r="GT446" s="269" t="s">
        <v>0</v>
      </c>
      <c r="GV446" s="235"/>
      <c r="GW446" s="235"/>
      <c r="GX446" s="235"/>
      <c r="GY446" s="269"/>
      <c r="GZ446" s="235"/>
      <c r="HA446" s="269"/>
      <c r="HB446" s="322"/>
      <c r="HC446" s="269"/>
      <c r="HD446" s="269"/>
      <c r="HF446" s="269"/>
      <c r="HG446" s="269"/>
      <c r="HI446" s="235"/>
    </row>
    <row r="447" spans="1:217" s="233" customFormat="1" ht="15" x14ac:dyDescent="0.25">
      <c r="A447" s="303"/>
      <c r="B447" s="304"/>
      <c r="C447" s="481" t="s">
        <v>188</v>
      </c>
      <c r="D447" s="481"/>
      <c r="E447" s="481"/>
      <c r="F447" s="481"/>
      <c r="G447" s="481"/>
      <c r="H447" s="272"/>
      <c r="I447" s="273"/>
      <c r="J447" s="273"/>
      <c r="K447" s="273"/>
      <c r="L447" s="275"/>
      <c r="M447" s="273"/>
      <c r="N447" s="275"/>
      <c r="O447" s="273"/>
      <c r="P447" s="331">
        <v>608.75</v>
      </c>
      <c r="GO447" s="269"/>
      <c r="GP447" s="269"/>
      <c r="GQ447" s="269"/>
      <c r="GR447" s="269"/>
      <c r="GS447" s="269"/>
      <c r="GT447" s="269"/>
      <c r="GV447" s="235"/>
      <c r="GW447" s="235"/>
      <c r="GX447" s="235"/>
      <c r="GY447" s="269"/>
      <c r="GZ447" s="235"/>
      <c r="HA447" s="269" t="s">
        <v>188</v>
      </c>
      <c r="HB447" s="322"/>
      <c r="HC447" s="269"/>
      <c r="HD447" s="269"/>
      <c r="HF447" s="269"/>
      <c r="HG447" s="269"/>
      <c r="HI447" s="235"/>
    </row>
    <row r="448" spans="1:217" s="233" customFormat="1" ht="0.75" customHeight="1" x14ac:dyDescent="0.25">
      <c r="A448" s="305"/>
      <c r="B448" s="306"/>
      <c r="C448" s="306"/>
      <c r="D448" s="306"/>
      <c r="E448" s="306"/>
      <c r="F448" s="306"/>
      <c r="G448" s="306"/>
      <c r="H448" s="307"/>
      <c r="I448" s="308"/>
      <c r="J448" s="308"/>
      <c r="K448" s="308"/>
      <c r="L448" s="309"/>
      <c r="M448" s="308"/>
      <c r="N448" s="309"/>
      <c r="O448" s="308"/>
      <c r="P448" s="310"/>
      <c r="GO448" s="269"/>
      <c r="GP448" s="269"/>
      <c r="GQ448" s="269"/>
      <c r="GR448" s="269"/>
      <c r="GS448" s="269"/>
      <c r="GT448" s="269"/>
      <c r="GV448" s="235"/>
      <c r="GW448" s="235"/>
      <c r="GX448" s="235"/>
      <c r="GY448" s="269"/>
      <c r="GZ448" s="235"/>
      <c r="HA448" s="269"/>
      <c r="HB448" s="322"/>
      <c r="HC448" s="269"/>
      <c r="HD448" s="269"/>
      <c r="HF448" s="269"/>
      <c r="HG448" s="269"/>
      <c r="HI448" s="235"/>
    </row>
    <row r="449" spans="1:217" s="233" customFormat="1" ht="23.25" x14ac:dyDescent="0.25">
      <c r="A449" s="270" t="s">
        <v>459</v>
      </c>
      <c r="B449" s="271" t="s">
        <v>460</v>
      </c>
      <c r="C449" s="480" t="s">
        <v>461</v>
      </c>
      <c r="D449" s="480"/>
      <c r="E449" s="480"/>
      <c r="F449" s="480"/>
      <c r="G449" s="480"/>
      <c r="H449" s="272" t="s">
        <v>430</v>
      </c>
      <c r="I449" s="273">
        <v>0.09</v>
      </c>
      <c r="J449" s="274">
        <v>1</v>
      </c>
      <c r="K449" s="329">
        <v>0.09</v>
      </c>
      <c r="L449" s="300">
        <v>1926.82</v>
      </c>
      <c r="M449" s="329">
        <v>1.48</v>
      </c>
      <c r="N449" s="352">
        <v>2851.69</v>
      </c>
      <c r="O449" s="273"/>
      <c r="P449" s="331">
        <v>256.64999999999998</v>
      </c>
      <c r="GO449" s="269"/>
      <c r="GP449" s="269" t="s">
        <v>461</v>
      </c>
      <c r="GQ449" s="269" t="s">
        <v>0</v>
      </c>
      <c r="GR449" s="269" t="s">
        <v>0</v>
      </c>
      <c r="GS449" s="269" t="s">
        <v>0</v>
      </c>
      <c r="GT449" s="269" t="s">
        <v>0</v>
      </c>
      <c r="GV449" s="235"/>
      <c r="GW449" s="235"/>
      <c r="GX449" s="235"/>
      <c r="GY449" s="269"/>
      <c r="GZ449" s="235"/>
      <c r="HA449" s="269"/>
      <c r="HB449" s="322"/>
      <c r="HC449" s="269"/>
      <c r="HD449" s="269"/>
      <c r="HF449" s="269"/>
      <c r="HG449" s="269"/>
      <c r="HI449" s="235"/>
    </row>
    <row r="450" spans="1:217" s="233" customFormat="1" ht="15" x14ac:dyDescent="0.25">
      <c r="A450" s="303"/>
      <c r="B450" s="304"/>
      <c r="C450" s="481" t="s">
        <v>188</v>
      </c>
      <c r="D450" s="481"/>
      <c r="E450" s="481"/>
      <c r="F450" s="481"/>
      <c r="G450" s="481"/>
      <c r="H450" s="272"/>
      <c r="I450" s="273"/>
      <c r="J450" s="273"/>
      <c r="K450" s="273"/>
      <c r="L450" s="275"/>
      <c r="M450" s="273"/>
      <c r="N450" s="275"/>
      <c r="O450" s="273"/>
      <c r="P450" s="331">
        <v>256.64999999999998</v>
      </c>
      <c r="GO450" s="269"/>
      <c r="GP450" s="269"/>
      <c r="GQ450" s="269"/>
      <c r="GR450" s="269"/>
      <c r="GS450" s="269"/>
      <c r="GT450" s="269"/>
      <c r="GV450" s="235"/>
      <c r="GW450" s="235"/>
      <c r="GX450" s="235"/>
      <c r="GY450" s="269"/>
      <c r="GZ450" s="235"/>
      <c r="HA450" s="269" t="s">
        <v>188</v>
      </c>
      <c r="HB450" s="322"/>
      <c r="HC450" s="269"/>
      <c r="HD450" s="269"/>
      <c r="HF450" s="269"/>
      <c r="HG450" s="269"/>
      <c r="HI450" s="235"/>
    </row>
    <row r="451" spans="1:217" s="233" customFormat="1" ht="0.75" customHeight="1" x14ac:dyDescent="0.25">
      <c r="A451" s="305"/>
      <c r="B451" s="306"/>
      <c r="C451" s="306"/>
      <c r="D451" s="306"/>
      <c r="E451" s="306"/>
      <c r="F451" s="306"/>
      <c r="G451" s="306"/>
      <c r="H451" s="307"/>
      <c r="I451" s="308"/>
      <c r="J451" s="308"/>
      <c r="K451" s="308"/>
      <c r="L451" s="309"/>
      <c r="M451" s="308"/>
      <c r="N451" s="309"/>
      <c r="O451" s="308"/>
      <c r="P451" s="310"/>
      <c r="GO451" s="269"/>
      <c r="GP451" s="269"/>
      <c r="GQ451" s="269"/>
      <c r="GR451" s="269"/>
      <c r="GS451" s="269"/>
      <c r="GT451" s="269"/>
      <c r="GV451" s="235"/>
      <c r="GW451" s="235"/>
      <c r="GX451" s="235"/>
      <c r="GY451" s="269"/>
      <c r="GZ451" s="235"/>
      <c r="HA451" s="269"/>
      <c r="HB451" s="322"/>
      <c r="HC451" s="269"/>
      <c r="HD451" s="269"/>
      <c r="HF451" s="269"/>
      <c r="HG451" s="269"/>
      <c r="HI451" s="235"/>
    </row>
    <row r="452" spans="1:217" s="233" customFormat="1" ht="15" x14ac:dyDescent="0.25">
      <c r="A452" s="270" t="s">
        <v>462</v>
      </c>
      <c r="B452" s="271" t="s">
        <v>463</v>
      </c>
      <c r="C452" s="480" t="s">
        <v>464</v>
      </c>
      <c r="D452" s="480"/>
      <c r="E452" s="480"/>
      <c r="F452" s="480"/>
      <c r="G452" s="480"/>
      <c r="H452" s="272" t="s">
        <v>332</v>
      </c>
      <c r="I452" s="273">
        <v>0.1008</v>
      </c>
      <c r="J452" s="274">
        <v>1</v>
      </c>
      <c r="K452" s="328">
        <v>0.1008</v>
      </c>
      <c r="L452" s="300">
        <v>46512.639999999999</v>
      </c>
      <c r="M452" s="329">
        <v>1.37</v>
      </c>
      <c r="N452" s="352">
        <v>63722.32</v>
      </c>
      <c r="O452" s="273"/>
      <c r="P452" s="301">
        <v>6423.21</v>
      </c>
      <c r="GO452" s="269"/>
      <c r="GP452" s="269" t="s">
        <v>464</v>
      </c>
      <c r="GQ452" s="269" t="s">
        <v>0</v>
      </c>
      <c r="GR452" s="269" t="s">
        <v>0</v>
      </c>
      <c r="GS452" s="269" t="s">
        <v>0</v>
      </c>
      <c r="GT452" s="269" t="s">
        <v>0</v>
      </c>
      <c r="GV452" s="235"/>
      <c r="GW452" s="235"/>
      <c r="GX452" s="235"/>
      <c r="GY452" s="269"/>
      <c r="GZ452" s="235"/>
      <c r="HA452" s="269"/>
      <c r="HB452" s="322"/>
      <c r="HC452" s="269"/>
      <c r="HD452" s="269"/>
      <c r="HF452" s="269"/>
      <c r="HG452" s="269"/>
      <c r="HI452" s="235"/>
    </row>
    <row r="453" spans="1:217" s="233" customFormat="1" ht="15" x14ac:dyDescent="0.25">
      <c r="A453" s="303"/>
      <c r="B453" s="304"/>
      <c r="C453" s="481" t="s">
        <v>188</v>
      </c>
      <c r="D453" s="481"/>
      <c r="E453" s="481"/>
      <c r="F453" s="481"/>
      <c r="G453" s="481"/>
      <c r="H453" s="272"/>
      <c r="I453" s="273"/>
      <c r="J453" s="273"/>
      <c r="K453" s="273"/>
      <c r="L453" s="275"/>
      <c r="M453" s="273"/>
      <c r="N453" s="275"/>
      <c r="O453" s="273"/>
      <c r="P453" s="301">
        <v>6423.21</v>
      </c>
      <c r="GO453" s="269"/>
      <c r="GP453" s="269"/>
      <c r="GQ453" s="269"/>
      <c r="GR453" s="269"/>
      <c r="GS453" s="269"/>
      <c r="GT453" s="269"/>
      <c r="GV453" s="235"/>
      <c r="GW453" s="235"/>
      <c r="GX453" s="235"/>
      <c r="GY453" s="269"/>
      <c r="GZ453" s="235"/>
      <c r="HA453" s="269" t="s">
        <v>188</v>
      </c>
      <c r="HB453" s="322"/>
      <c r="HC453" s="269"/>
      <c r="HD453" s="269"/>
      <c r="HF453" s="269"/>
      <c r="HG453" s="269"/>
      <c r="HI453" s="235"/>
    </row>
    <row r="454" spans="1:217" s="233" customFormat="1" ht="0.75" customHeight="1" x14ac:dyDescent="0.25">
      <c r="A454" s="305"/>
      <c r="B454" s="306"/>
      <c r="C454" s="306"/>
      <c r="D454" s="306"/>
      <c r="E454" s="306"/>
      <c r="F454" s="306"/>
      <c r="G454" s="306"/>
      <c r="H454" s="307"/>
      <c r="I454" s="308"/>
      <c r="J454" s="308"/>
      <c r="K454" s="308"/>
      <c r="L454" s="309"/>
      <c r="M454" s="308"/>
      <c r="N454" s="309"/>
      <c r="O454" s="308"/>
      <c r="P454" s="310"/>
      <c r="GO454" s="269"/>
      <c r="GP454" s="269"/>
      <c r="GQ454" s="269"/>
      <c r="GR454" s="269"/>
      <c r="GS454" s="269"/>
      <c r="GT454" s="269"/>
      <c r="GV454" s="235"/>
      <c r="GW454" s="235"/>
      <c r="GX454" s="235"/>
      <c r="GY454" s="269"/>
      <c r="GZ454" s="235"/>
      <c r="HA454" s="269"/>
      <c r="HB454" s="322"/>
      <c r="HC454" s="269"/>
      <c r="HD454" s="269"/>
      <c r="HF454" s="269"/>
      <c r="HG454" s="269"/>
      <c r="HI454" s="235"/>
    </row>
    <row r="455" spans="1:217" s="233" customFormat="1" ht="22.5" x14ac:dyDescent="0.25">
      <c r="A455" s="270" t="s">
        <v>465</v>
      </c>
      <c r="B455" s="271" t="s">
        <v>466</v>
      </c>
      <c r="C455" s="480" t="s">
        <v>467</v>
      </c>
      <c r="D455" s="480"/>
      <c r="E455" s="480"/>
      <c r="F455" s="480"/>
      <c r="G455" s="480"/>
      <c r="H455" s="272" t="s">
        <v>189</v>
      </c>
      <c r="I455" s="273">
        <v>12</v>
      </c>
      <c r="J455" s="274">
        <v>1</v>
      </c>
      <c r="K455" s="274">
        <v>12</v>
      </c>
      <c r="L455" s="275"/>
      <c r="M455" s="273"/>
      <c r="N455" s="352">
        <v>2152.5</v>
      </c>
      <c r="O455" s="273"/>
      <c r="P455" s="301">
        <v>25830</v>
      </c>
      <c r="GO455" s="269"/>
      <c r="GP455" s="269" t="s">
        <v>467</v>
      </c>
      <c r="GQ455" s="269" t="s">
        <v>0</v>
      </c>
      <c r="GR455" s="269" t="s">
        <v>0</v>
      </c>
      <c r="GS455" s="269" t="s">
        <v>0</v>
      </c>
      <c r="GT455" s="269" t="s">
        <v>0</v>
      </c>
      <c r="GV455" s="235"/>
      <c r="GW455" s="235"/>
      <c r="GX455" s="235"/>
      <c r="GY455" s="269"/>
      <c r="GZ455" s="235"/>
      <c r="HA455" s="269"/>
      <c r="HB455" s="322"/>
      <c r="HC455" s="269"/>
      <c r="HD455" s="269"/>
      <c r="HF455" s="269"/>
      <c r="HG455" s="269"/>
      <c r="HI455" s="235"/>
    </row>
    <row r="456" spans="1:217" s="233" customFormat="1" ht="15" x14ac:dyDescent="0.25">
      <c r="A456" s="303"/>
      <c r="B456" s="304"/>
      <c r="C456" s="481" t="s">
        <v>188</v>
      </c>
      <c r="D456" s="481"/>
      <c r="E456" s="481"/>
      <c r="F456" s="481"/>
      <c r="G456" s="481"/>
      <c r="H456" s="272"/>
      <c r="I456" s="273"/>
      <c r="J456" s="273"/>
      <c r="K456" s="273"/>
      <c r="L456" s="275"/>
      <c r="M456" s="273"/>
      <c r="N456" s="275"/>
      <c r="O456" s="273"/>
      <c r="P456" s="301">
        <v>25830</v>
      </c>
      <c r="GO456" s="269"/>
      <c r="GP456" s="269"/>
      <c r="GQ456" s="269"/>
      <c r="GR456" s="269"/>
      <c r="GS456" s="269"/>
      <c r="GT456" s="269"/>
      <c r="GV456" s="235"/>
      <c r="GW456" s="235"/>
      <c r="GX456" s="235"/>
      <c r="GY456" s="269"/>
      <c r="GZ456" s="235"/>
      <c r="HA456" s="269" t="s">
        <v>188</v>
      </c>
      <c r="HB456" s="322"/>
      <c r="HC456" s="269"/>
      <c r="HD456" s="269"/>
      <c r="HF456" s="269"/>
      <c r="HG456" s="269"/>
      <c r="HI456" s="235"/>
    </row>
    <row r="457" spans="1:217" s="233" customFormat="1" ht="0.75" customHeight="1" x14ac:dyDescent="0.25">
      <c r="A457" s="305"/>
      <c r="B457" s="306"/>
      <c r="C457" s="306"/>
      <c r="D457" s="306"/>
      <c r="E457" s="306"/>
      <c r="F457" s="306"/>
      <c r="G457" s="306"/>
      <c r="H457" s="307"/>
      <c r="I457" s="308"/>
      <c r="J457" s="308"/>
      <c r="K457" s="308"/>
      <c r="L457" s="309"/>
      <c r="M457" s="308"/>
      <c r="N457" s="309"/>
      <c r="O457" s="308"/>
      <c r="P457" s="310"/>
      <c r="GO457" s="269"/>
      <c r="GP457" s="269"/>
      <c r="GQ457" s="269"/>
      <c r="GR457" s="269"/>
      <c r="GS457" s="269"/>
      <c r="GT457" s="269"/>
      <c r="GV457" s="235"/>
      <c r="GW457" s="235"/>
      <c r="GX457" s="235"/>
      <c r="GY457" s="269"/>
      <c r="GZ457" s="235"/>
      <c r="HA457" s="269"/>
      <c r="HB457" s="322"/>
      <c r="HC457" s="269"/>
      <c r="HD457" s="269"/>
      <c r="HF457" s="269"/>
      <c r="HG457" s="269"/>
      <c r="HI457" s="235"/>
    </row>
    <row r="458" spans="1:217" s="233" customFormat="1" ht="15" x14ac:dyDescent="0.25">
      <c r="A458" s="270" t="s">
        <v>468</v>
      </c>
      <c r="B458" s="271" t="s">
        <v>469</v>
      </c>
      <c r="C458" s="480" t="s">
        <v>470</v>
      </c>
      <c r="D458" s="480"/>
      <c r="E458" s="480"/>
      <c r="F458" s="480"/>
      <c r="G458" s="480"/>
      <c r="H458" s="272" t="s">
        <v>189</v>
      </c>
      <c r="I458" s="273">
        <v>12</v>
      </c>
      <c r="J458" s="274">
        <v>1</v>
      </c>
      <c r="K458" s="274">
        <v>12</v>
      </c>
      <c r="L458" s="311">
        <v>782.94</v>
      </c>
      <c r="M458" s="329">
        <v>1.08</v>
      </c>
      <c r="N458" s="330">
        <v>845.58</v>
      </c>
      <c r="O458" s="273"/>
      <c r="P458" s="301">
        <v>10146.959999999999</v>
      </c>
      <c r="GO458" s="269"/>
      <c r="GP458" s="269" t="s">
        <v>470</v>
      </c>
      <c r="GQ458" s="269" t="s">
        <v>0</v>
      </c>
      <c r="GR458" s="269" t="s">
        <v>0</v>
      </c>
      <c r="GS458" s="269" t="s">
        <v>0</v>
      </c>
      <c r="GT458" s="269" t="s">
        <v>0</v>
      </c>
      <c r="GV458" s="235"/>
      <c r="GW458" s="235"/>
      <c r="GX458" s="235"/>
      <c r="GY458" s="269"/>
      <c r="GZ458" s="235"/>
      <c r="HA458" s="269"/>
      <c r="HB458" s="322"/>
      <c r="HC458" s="269"/>
      <c r="HD458" s="269"/>
      <c r="HF458" s="269"/>
      <c r="HG458" s="269"/>
      <c r="HI458" s="235"/>
    </row>
    <row r="459" spans="1:217" s="233" customFormat="1" ht="15" x14ac:dyDescent="0.25">
      <c r="A459" s="303"/>
      <c r="B459" s="304"/>
      <c r="C459" s="481" t="s">
        <v>188</v>
      </c>
      <c r="D459" s="481"/>
      <c r="E459" s="481"/>
      <c r="F459" s="481"/>
      <c r="G459" s="481"/>
      <c r="H459" s="272"/>
      <c r="I459" s="273"/>
      <c r="J459" s="273"/>
      <c r="K459" s="273"/>
      <c r="L459" s="275"/>
      <c r="M459" s="273"/>
      <c r="N459" s="275"/>
      <c r="O459" s="273"/>
      <c r="P459" s="301">
        <v>10146.959999999999</v>
      </c>
      <c r="GO459" s="269"/>
      <c r="GP459" s="269"/>
      <c r="GQ459" s="269"/>
      <c r="GR459" s="269"/>
      <c r="GS459" s="269"/>
      <c r="GT459" s="269"/>
      <c r="GV459" s="235"/>
      <c r="GW459" s="235"/>
      <c r="GX459" s="235"/>
      <c r="GY459" s="269"/>
      <c r="GZ459" s="235"/>
      <c r="HA459" s="269" t="s">
        <v>188</v>
      </c>
      <c r="HB459" s="322"/>
      <c r="HC459" s="269"/>
      <c r="HD459" s="269"/>
      <c r="HF459" s="269"/>
      <c r="HG459" s="269"/>
      <c r="HI459" s="235"/>
    </row>
    <row r="460" spans="1:217" s="233" customFormat="1" ht="0.75" customHeight="1" x14ac:dyDescent="0.25">
      <c r="A460" s="305"/>
      <c r="B460" s="306"/>
      <c r="C460" s="306"/>
      <c r="D460" s="306"/>
      <c r="E460" s="306"/>
      <c r="F460" s="306"/>
      <c r="G460" s="306"/>
      <c r="H460" s="307"/>
      <c r="I460" s="308"/>
      <c r="J460" s="308"/>
      <c r="K460" s="308"/>
      <c r="L460" s="309"/>
      <c r="M460" s="308"/>
      <c r="N460" s="309"/>
      <c r="O460" s="308"/>
      <c r="P460" s="310"/>
      <c r="GO460" s="269"/>
      <c r="GP460" s="269"/>
      <c r="GQ460" s="269"/>
      <c r="GR460" s="269"/>
      <c r="GS460" s="269"/>
      <c r="GT460" s="269"/>
      <c r="GV460" s="235"/>
      <c r="GW460" s="235"/>
      <c r="GX460" s="235"/>
      <c r="GY460" s="269"/>
      <c r="GZ460" s="235"/>
      <c r="HA460" s="269"/>
      <c r="HB460" s="322"/>
      <c r="HC460" s="269"/>
      <c r="HD460" s="269"/>
      <c r="HF460" s="269"/>
      <c r="HG460" s="269"/>
      <c r="HI460" s="235"/>
    </row>
    <row r="461" spans="1:217" s="233" customFormat="1" ht="22.5" x14ac:dyDescent="0.25">
      <c r="A461" s="270" t="s">
        <v>471</v>
      </c>
      <c r="B461" s="271" t="s">
        <v>472</v>
      </c>
      <c r="C461" s="480" t="s">
        <v>473</v>
      </c>
      <c r="D461" s="480"/>
      <c r="E461" s="480"/>
      <c r="F461" s="480"/>
      <c r="G461" s="480"/>
      <c r="H461" s="272" t="s">
        <v>189</v>
      </c>
      <c r="I461" s="273">
        <v>1</v>
      </c>
      <c r="J461" s="274">
        <v>1</v>
      </c>
      <c r="K461" s="274">
        <v>1</v>
      </c>
      <c r="L461" s="275"/>
      <c r="M461" s="273"/>
      <c r="N461" s="352">
        <v>2750</v>
      </c>
      <c r="O461" s="273"/>
      <c r="P461" s="301">
        <v>2750</v>
      </c>
      <c r="GO461" s="269"/>
      <c r="GP461" s="269" t="s">
        <v>473</v>
      </c>
      <c r="GQ461" s="269" t="s">
        <v>0</v>
      </c>
      <c r="GR461" s="269" t="s">
        <v>0</v>
      </c>
      <c r="GS461" s="269" t="s">
        <v>0</v>
      </c>
      <c r="GT461" s="269" t="s">
        <v>0</v>
      </c>
      <c r="GV461" s="235"/>
      <c r="GW461" s="235"/>
      <c r="GX461" s="235"/>
      <c r="GY461" s="269"/>
      <c r="GZ461" s="235"/>
      <c r="HA461" s="269"/>
      <c r="HB461" s="322"/>
      <c r="HC461" s="269"/>
      <c r="HD461" s="269"/>
      <c r="HF461" s="269"/>
      <c r="HG461" s="269"/>
      <c r="HI461" s="235"/>
    </row>
    <row r="462" spans="1:217" s="233" customFormat="1" ht="15" x14ac:dyDescent="0.25">
      <c r="A462" s="303"/>
      <c r="B462" s="304"/>
      <c r="C462" s="481" t="s">
        <v>188</v>
      </c>
      <c r="D462" s="481"/>
      <c r="E462" s="481"/>
      <c r="F462" s="481"/>
      <c r="G462" s="481"/>
      <c r="H462" s="272"/>
      <c r="I462" s="273"/>
      <c r="J462" s="273"/>
      <c r="K462" s="273"/>
      <c r="L462" s="275"/>
      <c r="M462" s="273"/>
      <c r="N462" s="275"/>
      <c r="O462" s="273"/>
      <c r="P462" s="301">
        <v>2750</v>
      </c>
      <c r="GO462" s="269"/>
      <c r="GP462" s="269"/>
      <c r="GQ462" s="269"/>
      <c r="GR462" s="269"/>
      <c r="GS462" s="269"/>
      <c r="GT462" s="269"/>
      <c r="GV462" s="235"/>
      <c r="GW462" s="235"/>
      <c r="GX462" s="235"/>
      <c r="GY462" s="269"/>
      <c r="GZ462" s="235"/>
      <c r="HA462" s="269" t="s">
        <v>188</v>
      </c>
      <c r="HB462" s="322"/>
      <c r="HC462" s="269"/>
      <c r="HD462" s="269"/>
      <c r="HF462" s="269"/>
      <c r="HG462" s="269"/>
      <c r="HI462" s="235"/>
    </row>
    <row r="463" spans="1:217" s="233" customFormat="1" ht="0.75" customHeight="1" x14ac:dyDescent="0.25">
      <c r="A463" s="305"/>
      <c r="B463" s="306"/>
      <c r="C463" s="306"/>
      <c r="D463" s="306"/>
      <c r="E463" s="306"/>
      <c r="F463" s="306"/>
      <c r="G463" s="306"/>
      <c r="H463" s="307"/>
      <c r="I463" s="308"/>
      <c r="J463" s="308"/>
      <c r="K463" s="308"/>
      <c r="L463" s="309"/>
      <c r="M463" s="308"/>
      <c r="N463" s="309"/>
      <c r="O463" s="308"/>
      <c r="P463" s="310"/>
      <c r="GO463" s="269"/>
      <c r="GP463" s="269"/>
      <c r="GQ463" s="269"/>
      <c r="GR463" s="269"/>
      <c r="GS463" s="269"/>
      <c r="GT463" s="269"/>
      <c r="GV463" s="235"/>
      <c r="GW463" s="235"/>
      <c r="GX463" s="235"/>
      <c r="GY463" s="269"/>
      <c r="GZ463" s="235"/>
      <c r="HA463" s="269"/>
      <c r="HB463" s="322"/>
      <c r="HC463" s="269"/>
      <c r="HD463" s="269"/>
      <c r="HF463" s="269"/>
      <c r="HG463" s="269"/>
      <c r="HI463" s="235"/>
    </row>
    <row r="464" spans="1:217" s="233" customFormat="1" ht="15" x14ac:dyDescent="0.25">
      <c r="A464" s="299"/>
      <c r="B464" s="332"/>
      <c r="C464" s="484" t="s">
        <v>474</v>
      </c>
      <c r="D464" s="484"/>
      <c r="E464" s="484"/>
      <c r="F464" s="484"/>
      <c r="G464" s="484"/>
      <c r="H464" s="484"/>
      <c r="I464" s="484"/>
      <c r="J464" s="484"/>
      <c r="K464" s="484"/>
      <c r="L464" s="484"/>
      <c r="M464" s="484"/>
      <c r="N464" s="484"/>
      <c r="O464" s="484"/>
      <c r="P464" s="333"/>
      <c r="Q464" s="334"/>
      <c r="R464" s="335"/>
      <c r="GO464" s="269"/>
      <c r="GP464" s="269"/>
      <c r="GQ464" s="269"/>
      <c r="GR464" s="269"/>
      <c r="GS464" s="269"/>
      <c r="GT464" s="269"/>
      <c r="GV464" s="235"/>
      <c r="GW464" s="235"/>
      <c r="GX464" s="235"/>
      <c r="GY464" s="269"/>
      <c r="GZ464" s="235"/>
      <c r="HA464" s="269"/>
      <c r="HB464" s="322"/>
      <c r="HC464" s="269"/>
      <c r="HD464" s="269" t="s">
        <v>474</v>
      </c>
      <c r="HF464" s="269"/>
      <c r="HG464" s="269"/>
      <c r="HI464" s="235"/>
    </row>
    <row r="465" spans="1:218" s="233" customFormat="1" ht="15" x14ac:dyDescent="0.25">
      <c r="A465" s="299"/>
      <c r="B465" s="279"/>
      <c r="C465" s="483" t="s">
        <v>205</v>
      </c>
      <c r="D465" s="483"/>
      <c r="E465" s="483"/>
      <c r="F465" s="483"/>
      <c r="G465" s="483"/>
      <c r="H465" s="483"/>
      <c r="I465" s="483"/>
      <c r="J465" s="483"/>
      <c r="K465" s="483"/>
      <c r="L465" s="483"/>
      <c r="M465" s="483"/>
      <c r="N465" s="483"/>
      <c r="O465" s="483"/>
      <c r="P465" s="336">
        <v>234464.58</v>
      </c>
      <c r="GO465" s="269"/>
      <c r="GP465" s="269"/>
      <c r="GQ465" s="269"/>
      <c r="GR465" s="269"/>
      <c r="GS465" s="269"/>
      <c r="GT465" s="269"/>
      <c r="GV465" s="235"/>
      <c r="GW465" s="235"/>
      <c r="GX465" s="235"/>
      <c r="GY465" s="269"/>
      <c r="GZ465" s="235"/>
      <c r="HA465" s="269"/>
      <c r="HB465" s="322"/>
      <c r="HC465" s="269"/>
      <c r="HD465" s="269"/>
      <c r="HE465" s="280" t="s">
        <v>205</v>
      </c>
      <c r="HF465" s="269"/>
      <c r="HG465" s="269"/>
      <c r="HI465" s="235"/>
    </row>
    <row r="466" spans="1:218" s="233" customFormat="1" ht="15" x14ac:dyDescent="0.25">
      <c r="A466" s="299"/>
      <c r="B466" s="279"/>
      <c r="C466" s="483" t="s">
        <v>206</v>
      </c>
      <c r="D466" s="483"/>
      <c r="E466" s="483"/>
      <c r="F466" s="483"/>
      <c r="G466" s="483"/>
      <c r="H466" s="483"/>
      <c r="I466" s="483"/>
      <c r="J466" s="483"/>
      <c r="K466" s="483"/>
      <c r="L466" s="483"/>
      <c r="M466" s="483"/>
      <c r="N466" s="483"/>
      <c r="O466" s="483"/>
      <c r="P466" s="337"/>
      <c r="GO466" s="269"/>
      <c r="GP466" s="269"/>
      <c r="GQ466" s="269"/>
      <c r="GR466" s="269"/>
      <c r="GS466" s="269"/>
      <c r="GT466" s="269"/>
      <c r="GV466" s="235"/>
      <c r="GW466" s="235"/>
      <c r="GX466" s="235"/>
      <c r="GY466" s="269"/>
      <c r="GZ466" s="235"/>
      <c r="HA466" s="269"/>
      <c r="HB466" s="322"/>
      <c r="HC466" s="269"/>
      <c r="HD466" s="269"/>
      <c r="HE466" s="280" t="s">
        <v>206</v>
      </c>
      <c r="HF466" s="269"/>
      <c r="HG466" s="269"/>
      <c r="HI466" s="235"/>
    </row>
    <row r="467" spans="1:218" s="233" customFormat="1" ht="15" x14ac:dyDescent="0.25">
      <c r="A467" s="299"/>
      <c r="B467" s="279"/>
      <c r="C467" s="483" t="s">
        <v>338</v>
      </c>
      <c r="D467" s="483"/>
      <c r="E467" s="483"/>
      <c r="F467" s="483"/>
      <c r="G467" s="483"/>
      <c r="H467" s="483"/>
      <c r="I467" s="483"/>
      <c r="J467" s="483"/>
      <c r="K467" s="483"/>
      <c r="L467" s="483"/>
      <c r="M467" s="483"/>
      <c r="N467" s="483"/>
      <c r="O467" s="483"/>
      <c r="P467" s="336">
        <v>234464.58</v>
      </c>
      <c r="GO467" s="269"/>
      <c r="GP467" s="269"/>
      <c r="GQ467" s="269"/>
      <c r="GR467" s="269"/>
      <c r="GS467" s="269"/>
      <c r="GT467" s="269"/>
      <c r="GV467" s="235"/>
      <c r="GW467" s="235"/>
      <c r="GX467" s="235"/>
      <c r="GY467" s="269"/>
      <c r="GZ467" s="235"/>
      <c r="HA467" s="269"/>
      <c r="HB467" s="322"/>
      <c r="HC467" s="269"/>
      <c r="HD467" s="269"/>
      <c r="HE467" s="280" t="s">
        <v>338</v>
      </c>
      <c r="HF467" s="269"/>
      <c r="HG467" s="269"/>
      <c r="HI467" s="235"/>
    </row>
    <row r="468" spans="1:218" s="233" customFormat="1" ht="15" x14ac:dyDescent="0.25">
      <c r="A468" s="299"/>
      <c r="B468" s="279"/>
      <c r="C468" s="483" t="s">
        <v>210</v>
      </c>
      <c r="D468" s="483"/>
      <c r="E468" s="483"/>
      <c r="F468" s="483"/>
      <c r="G468" s="483"/>
      <c r="H468" s="483"/>
      <c r="I468" s="483"/>
      <c r="J468" s="483"/>
      <c r="K468" s="483"/>
      <c r="L468" s="483"/>
      <c r="M468" s="483"/>
      <c r="N468" s="483"/>
      <c r="O468" s="483"/>
      <c r="P468" s="336">
        <v>234464.58</v>
      </c>
      <c r="GO468" s="269"/>
      <c r="GP468" s="269"/>
      <c r="GQ468" s="269"/>
      <c r="GR468" s="269"/>
      <c r="GS468" s="269"/>
      <c r="GT468" s="269"/>
      <c r="GV468" s="235"/>
      <c r="GW468" s="235"/>
      <c r="GX468" s="235"/>
      <c r="GY468" s="269"/>
      <c r="GZ468" s="235"/>
      <c r="HA468" s="269"/>
      <c r="HB468" s="322"/>
      <c r="HC468" s="269"/>
      <c r="HD468" s="269"/>
      <c r="HE468" s="280" t="s">
        <v>210</v>
      </c>
      <c r="HF468" s="269"/>
      <c r="HG468" s="269"/>
      <c r="HI468" s="235"/>
    </row>
    <row r="469" spans="1:218" s="233" customFormat="1" ht="15" x14ac:dyDescent="0.25">
      <c r="A469" s="299"/>
      <c r="B469" s="279"/>
      <c r="C469" s="483" t="s">
        <v>206</v>
      </c>
      <c r="D469" s="483"/>
      <c r="E469" s="483"/>
      <c r="F469" s="483"/>
      <c r="G469" s="483"/>
      <c r="H469" s="483"/>
      <c r="I469" s="483"/>
      <c r="J469" s="483"/>
      <c r="K469" s="483"/>
      <c r="L469" s="483"/>
      <c r="M469" s="483"/>
      <c r="N469" s="483"/>
      <c r="O469" s="483"/>
      <c r="P469" s="337"/>
      <c r="GO469" s="269"/>
      <c r="GP469" s="269"/>
      <c r="GQ469" s="269"/>
      <c r="GR469" s="269"/>
      <c r="GS469" s="269"/>
      <c r="GT469" s="269"/>
      <c r="GV469" s="235"/>
      <c r="GW469" s="235"/>
      <c r="GX469" s="235"/>
      <c r="GY469" s="269"/>
      <c r="GZ469" s="235"/>
      <c r="HA469" s="269"/>
      <c r="HB469" s="322"/>
      <c r="HC469" s="269"/>
      <c r="HD469" s="269"/>
      <c r="HE469" s="280" t="s">
        <v>206</v>
      </c>
      <c r="HF469" s="269"/>
      <c r="HG469" s="269"/>
      <c r="HI469" s="235"/>
    </row>
    <row r="470" spans="1:218" s="233" customFormat="1" ht="15" x14ac:dyDescent="0.25">
      <c r="A470" s="299"/>
      <c r="B470" s="279"/>
      <c r="C470" s="483" t="s">
        <v>339</v>
      </c>
      <c r="D470" s="483"/>
      <c r="E470" s="483"/>
      <c r="F470" s="483"/>
      <c r="G470" s="483"/>
      <c r="H470" s="483"/>
      <c r="I470" s="483"/>
      <c r="J470" s="483"/>
      <c r="K470" s="483"/>
      <c r="L470" s="483"/>
      <c r="M470" s="483"/>
      <c r="N470" s="483"/>
      <c r="O470" s="483"/>
      <c r="P470" s="336">
        <v>234464.58</v>
      </c>
      <c r="GO470" s="269"/>
      <c r="GP470" s="269"/>
      <c r="GQ470" s="269"/>
      <c r="GR470" s="269"/>
      <c r="GS470" s="269"/>
      <c r="GT470" s="269"/>
      <c r="GV470" s="235"/>
      <c r="GW470" s="235"/>
      <c r="GX470" s="235"/>
      <c r="GY470" s="269"/>
      <c r="GZ470" s="235"/>
      <c r="HA470" s="269"/>
      <c r="HB470" s="322"/>
      <c r="HC470" s="269"/>
      <c r="HD470" s="269"/>
      <c r="HE470" s="280" t="s">
        <v>339</v>
      </c>
      <c r="HF470" s="269"/>
      <c r="HG470" s="269"/>
      <c r="HI470" s="235"/>
    </row>
    <row r="471" spans="1:218" s="233" customFormat="1" ht="15" x14ac:dyDescent="0.25">
      <c r="A471" s="299"/>
      <c r="B471" s="332"/>
      <c r="C471" s="484" t="s">
        <v>475</v>
      </c>
      <c r="D471" s="484"/>
      <c r="E471" s="484"/>
      <c r="F471" s="484"/>
      <c r="G471" s="484"/>
      <c r="H471" s="484"/>
      <c r="I471" s="484"/>
      <c r="J471" s="484"/>
      <c r="K471" s="484"/>
      <c r="L471" s="484"/>
      <c r="M471" s="484"/>
      <c r="N471" s="484"/>
      <c r="O471" s="484"/>
      <c r="P471" s="339">
        <v>234464.58</v>
      </c>
      <c r="Q471" s="340"/>
      <c r="R471" s="341"/>
      <c r="GO471" s="269"/>
      <c r="GP471" s="269"/>
      <c r="GQ471" s="269"/>
      <c r="GR471" s="269"/>
      <c r="GS471" s="269"/>
      <c r="GT471" s="269"/>
      <c r="GV471" s="235"/>
      <c r="GW471" s="235"/>
      <c r="GX471" s="235"/>
      <c r="GY471" s="269"/>
      <c r="GZ471" s="235"/>
      <c r="HA471" s="269"/>
      <c r="HB471" s="322"/>
      <c r="HC471" s="269"/>
      <c r="HD471" s="269"/>
      <c r="HF471" s="269" t="s">
        <v>475</v>
      </c>
      <c r="HG471" s="269"/>
      <c r="HI471" s="235"/>
    </row>
    <row r="472" spans="1:218" s="233" customFormat="1" ht="15" x14ac:dyDescent="0.25">
      <c r="A472" s="299"/>
      <c r="B472" s="332"/>
      <c r="C472" s="484" t="s">
        <v>220</v>
      </c>
      <c r="D472" s="484"/>
      <c r="E472" s="484"/>
      <c r="F472" s="484"/>
      <c r="G472" s="484"/>
      <c r="H472" s="484"/>
      <c r="I472" s="484"/>
      <c r="J472" s="484"/>
      <c r="K472" s="484"/>
      <c r="L472" s="484"/>
      <c r="M472" s="484"/>
      <c r="N472" s="484"/>
      <c r="O472" s="484"/>
      <c r="P472" s="342"/>
      <c r="Q472" s="343"/>
      <c r="R472" s="341"/>
      <c r="GO472" s="269"/>
      <c r="GP472" s="269"/>
      <c r="GQ472" s="269"/>
      <c r="GR472" s="269"/>
      <c r="GS472" s="269"/>
      <c r="GT472" s="269"/>
      <c r="GV472" s="235"/>
      <c r="GW472" s="235"/>
      <c r="GX472" s="235"/>
      <c r="GY472" s="269"/>
      <c r="GZ472" s="235"/>
      <c r="HA472" s="269"/>
      <c r="HB472" s="322"/>
      <c r="HC472" s="269"/>
      <c r="HD472" s="269"/>
      <c r="HF472" s="269"/>
      <c r="HG472" s="269" t="s">
        <v>220</v>
      </c>
      <c r="HI472" s="235"/>
    </row>
    <row r="473" spans="1:218" s="233" customFormat="1" ht="15" x14ac:dyDescent="0.25">
      <c r="A473" s="299"/>
      <c r="B473" s="332"/>
      <c r="C473" s="485" t="s">
        <v>476</v>
      </c>
      <c r="D473" s="485"/>
      <c r="E473" s="485"/>
      <c r="F473" s="485"/>
      <c r="G473" s="485"/>
      <c r="H473" s="485"/>
      <c r="I473" s="485"/>
      <c r="J473" s="485"/>
      <c r="K473" s="485"/>
      <c r="L473" s="485"/>
      <c r="M473" s="485"/>
      <c r="N473" s="485"/>
      <c r="O473" s="485"/>
      <c r="P473" s="336">
        <v>2848.86</v>
      </c>
      <c r="Q473" s="343"/>
      <c r="R473" s="341"/>
      <c r="GO473" s="269"/>
      <c r="GP473" s="269"/>
      <c r="GQ473" s="269"/>
      <c r="GR473" s="269"/>
      <c r="GS473" s="269"/>
      <c r="GT473" s="269"/>
      <c r="GV473" s="235"/>
      <c r="GW473" s="235"/>
      <c r="GX473" s="235"/>
      <c r="GY473" s="269"/>
      <c r="GZ473" s="235"/>
      <c r="HA473" s="269"/>
      <c r="HB473" s="322"/>
      <c r="HC473" s="269"/>
      <c r="HD473" s="269"/>
      <c r="HF473" s="269"/>
      <c r="HG473" s="269"/>
      <c r="HI473" s="235"/>
      <c r="HJ473" s="280" t="s">
        <v>476</v>
      </c>
    </row>
    <row r="474" spans="1:218" s="233" customFormat="1" ht="0.75" customHeight="1" x14ac:dyDescent="0.25">
      <c r="A474" s="345"/>
      <c r="B474" s="346"/>
      <c r="C474" s="347"/>
      <c r="D474" s="347"/>
      <c r="E474" s="347"/>
      <c r="F474" s="347"/>
      <c r="G474" s="347"/>
      <c r="H474" s="347"/>
      <c r="I474" s="347"/>
      <c r="J474" s="347"/>
      <c r="K474" s="348"/>
      <c r="L474" s="347"/>
      <c r="M474" s="347"/>
      <c r="N474" s="347"/>
      <c r="O474" s="347"/>
      <c r="P474" s="349"/>
      <c r="Q474" s="343"/>
      <c r="R474" s="341"/>
      <c r="GO474" s="269"/>
      <c r="GP474" s="269"/>
      <c r="GQ474" s="269"/>
      <c r="GR474" s="269"/>
      <c r="GS474" s="269"/>
      <c r="GT474" s="269"/>
      <c r="GV474" s="235"/>
      <c r="GW474" s="235"/>
      <c r="GX474" s="235"/>
      <c r="GY474" s="269"/>
      <c r="GZ474" s="235"/>
      <c r="HA474" s="269"/>
      <c r="HB474" s="322"/>
      <c r="HC474" s="269"/>
      <c r="HD474" s="269"/>
      <c r="HF474" s="269"/>
      <c r="HG474" s="269"/>
      <c r="HI474" s="235"/>
    </row>
    <row r="475" spans="1:218" s="233" customFormat="1" ht="15" x14ac:dyDescent="0.25">
      <c r="A475" s="477" t="s">
        <v>477</v>
      </c>
      <c r="B475" s="478"/>
      <c r="C475" s="478"/>
      <c r="D475" s="478"/>
      <c r="E475" s="478"/>
      <c r="F475" s="478"/>
      <c r="G475" s="478"/>
      <c r="H475" s="478"/>
      <c r="I475" s="478"/>
      <c r="J475" s="478"/>
      <c r="K475" s="478"/>
      <c r="L475" s="478"/>
      <c r="M475" s="478"/>
      <c r="N475" s="478"/>
      <c r="O475" s="478"/>
      <c r="P475" s="479"/>
      <c r="GO475" s="269" t="s">
        <v>477</v>
      </c>
      <c r="GP475" s="269"/>
      <c r="GQ475" s="269"/>
      <c r="GR475" s="269"/>
      <c r="GS475" s="269"/>
      <c r="GT475" s="269"/>
      <c r="GV475" s="235"/>
      <c r="GW475" s="235"/>
      <c r="GX475" s="235"/>
      <c r="GY475" s="269"/>
      <c r="GZ475" s="235"/>
      <c r="HA475" s="269"/>
      <c r="HB475" s="322"/>
      <c r="HC475" s="269"/>
      <c r="HD475" s="269"/>
      <c r="HF475" s="269"/>
      <c r="HG475" s="269"/>
      <c r="HI475" s="235"/>
    </row>
    <row r="476" spans="1:218" s="233" customFormat="1" ht="22.5" x14ac:dyDescent="0.25">
      <c r="A476" s="270" t="s">
        <v>478</v>
      </c>
      <c r="B476" s="271" t="s">
        <v>479</v>
      </c>
      <c r="C476" s="480" t="s">
        <v>480</v>
      </c>
      <c r="D476" s="480"/>
      <c r="E476" s="480"/>
      <c r="F476" s="480"/>
      <c r="G476" s="480"/>
      <c r="H476" s="272" t="s">
        <v>189</v>
      </c>
      <c r="I476" s="273">
        <v>2</v>
      </c>
      <c r="J476" s="274">
        <v>1</v>
      </c>
      <c r="K476" s="274">
        <v>2</v>
      </c>
      <c r="L476" s="275"/>
      <c r="M476" s="273"/>
      <c r="N476" s="352">
        <v>6358.85</v>
      </c>
      <c r="O476" s="273"/>
      <c r="P476" s="301">
        <v>12717.7</v>
      </c>
      <c r="GO476" s="269"/>
      <c r="GP476" s="269" t="s">
        <v>480</v>
      </c>
      <c r="GQ476" s="269" t="s">
        <v>0</v>
      </c>
      <c r="GR476" s="269" t="s">
        <v>0</v>
      </c>
      <c r="GS476" s="269" t="s">
        <v>0</v>
      </c>
      <c r="GT476" s="269" t="s">
        <v>0</v>
      </c>
      <c r="GV476" s="235"/>
      <c r="GW476" s="235"/>
      <c r="GX476" s="235"/>
      <c r="GY476" s="269"/>
      <c r="GZ476" s="235"/>
      <c r="HA476" s="269"/>
      <c r="HB476" s="322"/>
      <c r="HC476" s="269"/>
      <c r="HD476" s="269"/>
      <c r="HF476" s="269"/>
      <c r="HG476" s="269"/>
      <c r="HI476" s="235"/>
    </row>
    <row r="477" spans="1:218" s="233" customFormat="1" ht="15" x14ac:dyDescent="0.25">
      <c r="A477" s="303"/>
      <c r="B477" s="304"/>
      <c r="C477" s="481" t="s">
        <v>188</v>
      </c>
      <c r="D477" s="481"/>
      <c r="E477" s="481"/>
      <c r="F477" s="481"/>
      <c r="G477" s="481"/>
      <c r="H477" s="272"/>
      <c r="I477" s="273"/>
      <c r="J477" s="273"/>
      <c r="K477" s="273"/>
      <c r="L477" s="275"/>
      <c r="M477" s="273"/>
      <c r="N477" s="275"/>
      <c r="O477" s="273"/>
      <c r="P477" s="301">
        <v>12717.7</v>
      </c>
      <c r="GO477" s="269"/>
      <c r="GP477" s="269"/>
      <c r="GQ477" s="269"/>
      <c r="GR477" s="269"/>
      <c r="GS477" s="269"/>
      <c r="GT477" s="269"/>
      <c r="GV477" s="235"/>
      <c r="GW477" s="235"/>
      <c r="GX477" s="235"/>
      <c r="GY477" s="269"/>
      <c r="GZ477" s="235"/>
      <c r="HA477" s="269" t="s">
        <v>188</v>
      </c>
      <c r="HB477" s="322"/>
      <c r="HC477" s="269"/>
      <c r="HD477" s="269"/>
      <c r="HF477" s="269"/>
      <c r="HG477" s="269"/>
      <c r="HI477" s="235"/>
    </row>
    <row r="478" spans="1:218" s="233" customFormat="1" ht="0.75" customHeight="1" x14ac:dyDescent="0.25">
      <c r="A478" s="305"/>
      <c r="B478" s="306"/>
      <c r="C478" s="306"/>
      <c r="D478" s="306"/>
      <c r="E478" s="306"/>
      <c r="F478" s="306"/>
      <c r="G478" s="306"/>
      <c r="H478" s="307"/>
      <c r="I478" s="308"/>
      <c r="J478" s="308"/>
      <c r="K478" s="308"/>
      <c r="L478" s="309"/>
      <c r="M478" s="308"/>
      <c r="N478" s="309"/>
      <c r="O478" s="308"/>
      <c r="P478" s="310"/>
      <c r="GO478" s="269"/>
      <c r="GP478" s="269"/>
      <c r="GQ478" s="269"/>
      <c r="GR478" s="269"/>
      <c r="GS478" s="269"/>
      <c r="GT478" s="269"/>
      <c r="GV478" s="235"/>
      <c r="GW478" s="235"/>
      <c r="GX478" s="235"/>
      <c r="GY478" s="269"/>
      <c r="GZ478" s="235"/>
      <c r="HA478" s="269"/>
      <c r="HB478" s="322"/>
      <c r="HC478" s="269"/>
      <c r="HD478" s="269"/>
      <c r="HF478" s="269"/>
      <c r="HG478" s="269"/>
      <c r="HI478" s="235"/>
    </row>
    <row r="479" spans="1:218" s="233" customFormat="1" ht="22.5" x14ac:dyDescent="0.25">
      <c r="A479" s="270" t="s">
        <v>481</v>
      </c>
      <c r="B479" s="271" t="s">
        <v>482</v>
      </c>
      <c r="C479" s="480" t="s">
        <v>483</v>
      </c>
      <c r="D479" s="480"/>
      <c r="E479" s="480"/>
      <c r="F479" s="480"/>
      <c r="G479" s="480"/>
      <c r="H479" s="272" t="s">
        <v>189</v>
      </c>
      <c r="I479" s="273">
        <v>3</v>
      </c>
      <c r="J479" s="274">
        <v>1</v>
      </c>
      <c r="K479" s="274">
        <v>3</v>
      </c>
      <c r="L479" s="275"/>
      <c r="M479" s="273"/>
      <c r="N479" s="352">
        <v>28555</v>
      </c>
      <c r="O479" s="273"/>
      <c r="P479" s="301">
        <v>85665</v>
      </c>
      <c r="GO479" s="269"/>
      <c r="GP479" s="269" t="s">
        <v>483</v>
      </c>
      <c r="GQ479" s="269" t="s">
        <v>0</v>
      </c>
      <c r="GR479" s="269" t="s">
        <v>0</v>
      </c>
      <c r="GS479" s="269" t="s">
        <v>0</v>
      </c>
      <c r="GT479" s="269" t="s">
        <v>0</v>
      </c>
      <c r="GV479" s="235"/>
      <c r="GW479" s="235"/>
      <c r="GX479" s="235"/>
      <c r="GY479" s="269"/>
      <c r="GZ479" s="235"/>
      <c r="HA479" s="269"/>
      <c r="HB479" s="322"/>
      <c r="HC479" s="269"/>
      <c r="HD479" s="269"/>
      <c r="HF479" s="269"/>
      <c r="HG479" s="269"/>
      <c r="HI479" s="235"/>
    </row>
    <row r="480" spans="1:218" s="233" customFormat="1" ht="15" x14ac:dyDescent="0.25">
      <c r="A480" s="303"/>
      <c r="B480" s="304"/>
      <c r="C480" s="481" t="s">
        <v>188</v>
      </c>
      <c r="D480" s="481"/>
      <c r="E480" s="481"/>
      <c r="F480" s="481"/>
      <c r="G480" s="481"/>
      <c r="H480" s="272"/>
      <c r="I480" s="273"/>
      <c r="J480" s="273"/>
      <c r="K480" s="273"/>
      <c r="L480" s="275"/>
      <c r="M480" s="273"/>
      <c r="N480" s="275"/>
      <c r="O480" s="273"/>
      <c r="P480" s="301">
        <v>85665</v>
      </c>
      <c r="GO480" s="269"/>
      <c r="GP480" s="269"/>
      <c r="GQ480" s="269"/>
      <c r="GR480" s="269"/>
      <c r="GS480" s="269"/>
      <c r="GT480" s="269"/>
      <c r="GV480" s="235"/>
      <c r="GW480" s="235"/>
      <c r="GX480" s="235"/>
      <c r="GY480" s="269"/>
      <c r="GZ480" s="235"/>
      <c r="HA480" s="269" t="s">
        <v>188</v>
      </c>
      <c r="HB480" s="322"/>
      <c r="HC480" s="269"/>
      <c r="HD480" s="269"/>
      <c r="HF480" s="269"/>
      <c r="HG480" s="269"/>
      <c r="HI480" s="235"/>
    </row>
    <row r="481" spans="1:220" s="233" customFormat="1" ht="0.75" customHeight="1" x14ac:dyDescent="0.25">
      <c r="A481" s="305"/>
      <c r="B481" s="306"/>
      <c r="C481" s="306"/>
      <c r="D481" s="306"/>
      <c r="E481" s="306"/>
      <c r="F481" s="306"/>
      <c r="G481" s="306"/>
      <c r="H481" s="307"/>
      <c r="I481" s="308"/>
      <c r="J481" s="308"/>
      <c r="K481" s="308"/>
      <c r="L481" s="309"/>
      <c r="M481" s="308"/>
      <c r="N481" s="309"/>
      <c r="O481" s="308"/>
      <c r="P481" s="310"/>
      <c r="GO481" s="269"/>
      <c r="GP481" s="269"/>
      <c r="GQ481" s="269"/>
      <c r="GR481" s="269"/>
      <c r="GS481" s="269"/>
      <c r="GT481" s="269"/>
      <c r="GV481" s="235"/>
      <c r="GW481" s="235"/>
      <c r="GX481" s="235"/>
      <c r="GY481" s="269"/>
      <c r="GZ481" s="235"/>
      <c r="HA481" s="269"/>
      <c r="HB481" s="322"/>
      <c r="HC481" s="269"/>
      <c r="HD481" s="269"/>
      <c r="HF481" s="269"/>
      <c r="HG481" s="269"/>
      <c r="HI481" s="235"/>
    </row>
    <row r="482" spans="1:220" s="233" customFormat="1" ht="15" x14ac:dyDescent="0.25">
      <c r="A482" s="299"/>
      <c r="B482" s="332"/>
      <c r="C482" s="484" t="s">
        <v>484</v>
      </c>
      <c r="D482" s="484"/>
      <c r="E482" s="484"/>
      <c r="F482" s="484"/>
      <c r="G482" s="484"/>
      <c r="H482" s="484"/>
      <c r="I482" s="484"/>
      <c r="J482" s="484"/>
      <c r="K482" s="484"/>
      <c r="L482" s="484"/>
      <c r="M482" s="484"/>
      <c r="N482" s="484"/>
      <c r="O482" s="484"/>
      <c r="P482" s="333"/>
      <c r="Q482" s="334"/>
      <c r="R482" s="335"/>
      <c r="GO482" s="269"/>
      <c r="GP482" s="269"/>
      <c r="GQ482" s="269"/>
      <c r="GR482" s="269"/>
      <c r="GS482" s="269"/>
      <c r="GT482" s="269"/>
      <c r="GV482" s="235"/>
      <c r="GW482" s="235"/>
      <c r="GX482" s="235"/>
      <c r="GY482" s="269"/>
      <c r="GZ482" s="235"/>
      <c r="HA482" s="269"/>
      <c r="HB482" s="322"/>
      <c r="HC482" s="269"/>
      <c r="HD482" s="269" t="s">
        <v>484</v>
      </c>
      <c r="HF482" s="269"/>
      <c r="HG482" s="269"/>
      <c r="HI482" s="235"/>
    </row>
    <row r="483" spans="1:220" s="233" customFormat="1" ht="15" x14ac:dyDescent="0.25">
      <c r="A483" s="299"/>
      <c r="B483" s="279"/>
      <c r="C483" s="483" t="s">
        <v>485</v>
      </c>
      <c r="D483" s="483"/>
      <c r="E483" s="483"/>
      <c r="F483" s="483"/>
      <c r="G483" s="483"/>
      <c r="H483" s="483"/>
      <c r="I483" s="483"/>
      <c r="J483" s="483"/>
      <c r="K483" s="483"/>
      <c r="L483" s="483"/>
      <c r="M483" s="483"/>
      <c r="N483" s="483"/>
      <c r="O483" s="483"/>
      <c r="P483" s="336">
        <v>98382.7</v>
      </c>
      <c r="GO483" s="269"/>
      <c r="GP483" s="269"/>
      <c r="GQ483" s="269"/>
      <c r="GR483" s="269"/>
      <c r="GS483" s="269"/>
      <c r="GT483" s="269"/>
      <c r="GV483" s="235"/>
      <c r="GW483" s="235"/>
      <c r="GX483" s="235"/>
      <c r="GY483" s="269"/>
      <c r="GZ483" s="235"/>
      <c r="HA483" s="269"/>
      <c r="HB483" s="322"/>
      <c r="HC483" s="269"/>
      <c r="HD483" s="269"/>
      <c r="HE483" s="280" t="s">
        <v>485</v>
      </c>
      <c r="HF483" s="269"/>
      <c r="HG483" s="269"/>
      <c r="HI483" s="235"/>
    </row>
    <row r="484" spans="1:220" s="233" customFormat="1" ht="15" x14ac:dyDescent="0.25">
      <c r="A484" s="299"/>
      <c r="B484" s="332"/>
      <c r="C484" s="484" t="s">
        <v>486</v>
      </c>
      <c r="D484" s="484"/>
      <c r="E484" s="484"/>
      <c r="F484" s="484"/>
      <c r="G484" s="484"/>
      <c r="H484" s="484"/>
      <c r="I484" s="484"/>
      <c r="J484" s="484"/>
      <c r="K484" s="484"/>
      <c r="L484" s="484"/>
      <c r="M484" s="484"/>
      <c r="N484" s="484"/>
      <c r="O484" s="484"/>
      <c r="P484" s="339">
        <v>98382.7</v>
      </c>
      <c r="Q484" s="340"/>
      <c r="R484" s="341"/>
      <c r="GO484" s="269"/>
      <c r="GP484" s="269"/>
      <c r="GQ484" s="269"/>
      <c r="GR484" s="269"/>
      <c r="GS484" s="269"/>
      <c r="GT484" s="269"/>
      <c r="GV484" s="235"/>
      <c r="GW484" s="235"/>
      <c r="GX484" s="235"/>
      <c r="GY484" s="269"/>
      <c r="GZ484" s="235"/>
      <c r="HA484" s="269"/>
      <c r="HB484" s="322"/>
      <c r="HC484" s="269"/>
      <c r="HD484" s="269"/>
      <c r="HF484" s="269" t="s">
        <v>486</v>
      </c>
      <c r="HG484" s="269"/>
      <c r="HI484" s="235"/>
    </row>
    <row r="485" spans="1:220" s="233" customFormat="1" ht="0.75" customHeight="1" x14ac:dyDescent="0.25">
      <c r="A485" s="345"/>
      <c r="B485" s="346"/>
      <c r="C485" s="347"/>
      <c r="D485" s="347"/>
      <c r="E485" s="347"/>
      <c r="F485" s="347"/>
      <c r="G485" s="347"/>
      <c r="H485" s="347"/>
      <c r="I485" s="347"/>
      <c r="J485" s="347"/>
      <c r="K485" s="348"/>
      <c r="L485" s="347"/>
      <c r="M485" s="347"/>
      <c r="N485" s="347"/>
      <c r="O485" s="347"/>
      <c r="P485" s="349"/>
      <c r="Q485" s="343"/>
      <c r="R485" s="341"/>
      <c r="GO485" s="269"/>
      <c r="GP485" s="269"/>
      <c r="GQ485" s="269"/>
      <c r="GR485" s="269"/>
      <c r="GS485" s="269"/>
      <c r="GT485" s="269"/>
      <c r="GV485" s="235"/>
      <c r="GW485" s="235"/>
      <c r="GX485" s="235"/>
      <c r="GY485" s="269"/>
      <c r="GZ485" s="235"/>
      <c r="HA485" s="269"/>
      <c r="HB485" s="322"/>
      <c r="HC485" s="269"/>
      <c r="HD485" s="269"/>
      <c r="HF485" s="269"/>
      <c r="HG485" s="269"/>
      <c r="HI485" s="235"/>
    </row>
    <row r="486" spans="1:220" s="233" customFormat="1" ht="15" x14ac:dyDescent="0.25">
      <c r="A486" s="299"/>
      <c r="B486" s="332"/>
      <c r="C486" s="484" t="s">
        <v>253</v>
      </c>
      <c r="D486" s="484"/>
      <c r="E486" s="484"/>
      <c r="F486" s="484"/>
      <c r="G486" s="484"/>
      <c r="H486" s="484"/>
      <c r="I486" s="484"/>
      <c r="J486" s="484"/>
      <c r="K486" s="484"/>
      <c r="L486" s="484"/>
      <c r="M486" s="484"/>
      <c r="N486" s="484"/>
      <c r="O486" s="484"/>
      <c r="P486" s="333"/>
      <c r="Q486" s="334"/>
      <c r="R486" s="335"/>
      <c r="HK486" s="269" t="s">
        <v>253</v>
      </c>
    </row>
    <row r="487" spans="1:220" s="233" customFormat="1" ht="15" x14ac:dyDescent="0.25">
      <c r="A487" s="299"/>
      <c r="B487" s="279"/>
      <c r="C487" s="483" t="s">
        <v>254</v>
      </c>
      <c r="D487" s="483"/>
      <c r="E487" s="483"/>
      <c r="F487" s="483"/>
      <c r="G487" s="483"/>
      <c r="H487" s="483"/>
      <c r="I487" s="483"/>
      <c r="J487" s="483"/>
      <c r="K487" s="483"/>
      <c r="L487" s="483"/>
      <c r="M487" s="483"/>
      <c r="N487" s="483"/>
      <c r="O487" s="483"/>
      <c r="P487" s="336">
        <v>323574.31</v>
      </c>
      <c r="Q487" s="334"/>
      <c r="R487" s="356"/>
      <c r="HK487" s="269"/>
      <c r="HL487" s="280" t="s">
        <v>254</v>
      </c>
    </row>
    <row r="488" spans="1:220" s="233" customFormat="1" ht="15" x14ac:dyDescent="0.25">
      <c r="A488" s="299"/>
      <c r="B488" s="279"/>
      <c r="C488" s="483" t="s">
        <v>206</v>
      </c>
      <c r="D488" s="483"/>
      <c r="E488" s="483"/>
      <c r="F488" s="483"/>
      <c r="G488" s="483"/>
      <c r="H488" s="483"/>
      <c r="I488" s="483"/>
      <c r="J488" s="483"/>
      <c r="K488" s="483"/>
      <c r="L488" s="483"/>
      <c r="M488" s="483"/>
      <c r="N488" s="483"/>
      <c r="O488" s="483"/>
      <c r="P488" s="337"/>
      <c r="Q488" s="334"/>
      <c r="R488" s="356"/>
      <c r="HK488" s="269"/>
      <c r="HL488" s="280" t="s">
        <v>206</v>
      </c>
    </row>
    <row r="489" spans="1:220" s="233" customFormat="1" ht="15" x14ac:dyDescent="0.25">
      <c r="A489" s="299"/>
      <c r="B489" s="279"/>
      <c r="C489" s="483" t="s">
        <v>207</v>
      </c>
      <c r="D489" s="483"/>
      <c r="E489" s="483"/>
      <c r="F489" s="483"/>
      <c r="G489" s="483"/>
      <c r="H489" s="483"/>
      <c r="I489" s="483"/>
      <c r="J489" s="483"/>
      <c r="K489" s="483"/>
      <c r="L489" s="483"/>
      <c r="M489" s="483"/>
      <c r="N489" s="483"/>
      <c r="O489" s="483"/>
      <c r="P489" s="336">
        <v>46958.22</v>
      </c>
      <c r="Q489" s="334"/>
      <c r="R489" s="356"/>
      <c r="HK489" s="269"/>
      <c r="HL489" s="280" t="s">
        <v>207</v>
      </c>
    </row>
    <row r="490" spans="1:220" s="233" customFormat="1" ht="15" x14ac:dyDescent="0.25">
      <c r="A490" s="299"/>
      <c r="B490" s="279"/>
      <c r="C490" s="483" t="s">
        <v>208</v>
      </c>
      <c r="D490" s="483"/>
      <c r="E490" s="483"/>
      <c r="F490" s="483"/>
      <c r="G490" s="483"/>
      <c r="H490" s="483"/>
      <c r="I490" s="483"/>
      <c r="J490" s="483"/>
      <c r="K490" s="483"/>
      <c r="L490" s="483"/>
      <c r="M490" s="483"/>
      <c r="N490" s="483"/>
      <c r="O490" s="483"/>
      <c r="P490" s="336">
        <v>25695.26</v>
      </c>
      <c r="Q490" s="334"/>
      <c r="R490" s="356"/>
      <c r="HK490" s="269"/>
      <c r="HL490" s="280" t="s">
        <v>208</v>
      </c>
    </row>
    <row r="491" spans="1:220" s="233" customFormat="1" ht="15" x14ac:dyDescent="0.25">
      <c r="A491" s="299"/>
      <c r="B491" s="279"/>
      <c r="C491" s="483" t="s">
        <v>209</v>
      </c>
      <c r="D491" s="483"/>
      <c r="E491" s="483"/>
      <c r="F491" s="483"/>
      <c r="G491" s="483"/>
      <c r="H491" s="483"/>
      <c r="I491" s="483"/>
      <c r="J491" s="483"/>
      <c r="K491" s="483"/>
      <c r="L491" s="483"/>
      <c r="M491" s="483"/>
      <c r="N491" s="483"/>
      <c r="O491" s="483"/>
      <c r="P491" s="336">
        <v>13439.81</v>
      </c>
      <c r="Q491" s="334"/>
      <c r="R491" s="356"/>
      <c r="HK491" s="269"/>
      <c r="HL491" s="280" t="s">
        <v>209</v>
      </c>
    </row>
    <row r="492" spans="1:220" s="233" customFormat="1" ht="15" x14ac:dyDescent="0.25">
      <c r="A492" s="299"/>
      <c r="B492" s="279"/>
      <c r="C492" s="483" t="s">
        <v>338</v>
      </c>
      <c r="D492" s="483"/>
      <c r="E492" s="483"/>
      <c r="F492" s="483"/>
      <c r="G492" s="483"/>
      <c r="H492" s="483"/>
      <c r="I492" s="483"/>
      <c r="J492" s="483"/>
      <c r="K492" s="483"/>
      <c r="L492" s="483"/>
      <c r="M492" s="483"/>
      <c r="N492" s="483"/>
      <c r="O492" s="483"/>
      <c r="P492" s="336">
        <v>237481.02</v>
      </c>
      <c r="Q492" s="334"/>
      <c r="R492" s="356"/>
      <c r="HK492" s="269"/>
      <c r="HL492" s="280" t="s">
        <v>338</v>
      </c>
    </row>
    <row r="493" spans="1:220" s="233" customFormat="1" ht="15" x14ac:dyDescent="0.25">
      <c r="A493" s="299"/>
      <c r="B493" s="279"/>
      <c r="C493" s="483" t="s">
        <v>210</v>
      </c>
      <c r="D493" s="483"/>
      <c r="E493" s="483"/>
      <c r="F493" s="483"/>
      <c r="G493" s="483"/>
      <c r="H493" s="483"/>
      <c r="I493" s="483"/>
      <c r="J493" s="483"/>
      <c r="K493" s="483"/>
      <c r="L493" s="483"/>
      <c r="M493" s="483"/>
      <c r="N493" s="483"/>
      <c r="O493" s="483"/>
      <c r="P493" s="336">
        <v>419454.17</v>
      </c>
      <c r="Q493" s="334"/>
      <c r="R493" s="356"/>
      <c r="HK493" s="269"/>
      <c r="HL493" s="280" t="s">
        <v>210</v>
      </c>
    </row>
    <row r="494" spans="1:220" s="233" customFormat="1" ht="15" x14ac:dyDescent="0.25">
      <c r="A494" s="299"/>
      <c r="B494" s="279"/>
      <c r="C494" s="483" t="s">
        <v>206</v>
      </c>
      <c r="D494" s="483"/>
      <c r="E494" s="483"/>
      <c r="F494" s="483"/>
      <c r="G494" s="483"/>
      <c r="H494" s="483"/>
      <c r="I494" s="483"/>
      <c r="J494" s="483"/>
      <c r="K494" s="483"/>
      <c r="L494" s="483"/>
      <c r="M494" s="483"/>
      <c r="N494" s="483"/>
      <c r="O494" s="483"/>
      <c r="P494" s="337"/>
      <c r="Q494" s="334"/>
      <c r="R494" s="356"/>
      <c r="HK494" s="269"/>
      <c r="HL494" s="280" t="s">
        <v>206</v>
      </c>
    </row>
    <row r="495" spans="1:220" s="233" customFormat="1" ht="15" x14ac:dyDescent="0.25">
      <c r="A495" s="299"/>
      <c r="B495" s="279"/>
      <c r="C495" s="483" t="s">
        <v>211</v>
      </c>
      <c r="D495" s="483"/>
      <c r="E495" s="483"/>
      <c r="F495" s="483"/>
      <c r="G495" s="483"/>
      <c r="H495" s="483"/>
      <c r="I495" s="483"/>
      <c r="J495" s="483"/>
      <c r="K495" s="483"/>
      <c r="L495" s="483"/>
      <c r="M495" s="483"/>
      <c r="N495" s="483"/>
      <c r="O495" s="483"/>
      <c r="P495" s="336">
        <v>46262.98</v>
      </c>
      <c r="Q495" s="334"/>
      <c r="R495" s="356"/>
      <c r="HK495" s="269"/>
      <c r="HL495" s="280" t="s">
        <v>211</v>
      </c>
    </row>
    <row r="496" spans="1:220" s="233" customFormat="1" ht="15" x14ac:dyDescent="0.25">
      <c r="A496" s="299"/>
      <c r="B496" s="279"/>
      <c r="C496" s="483" t="s">
        <v>212</v>
      </c>
      <c r="D496" s="483"/>
      <c r="E496" s="483"/>
      <c r="F496" s="483"/>
      <c r="G496" s="483"/>
      <c r="H496" s="483"/>
      <c r="I496" s="483"/>
      <c r="J496" s="483"/>
      <c r="K496" s="483"/>
      <c r="L496" s="483"/>
      <c r="M496" s="483"/>
      <c r="N496" s="483"/>
      <c r="O496" s="483"/>
      <c r="P496" s="336">
        <v>25645.07</v>
      </c>
      <c r="Q496" s="334"/>
      <c r="R496" s="356"/>
      <c r="HK496" s="269"/>
      <c r="HL496" s="280" t="s">
        <v>212</v>
      </c>
    </row>
    <row r="497" spans="1:220" s="233" customFormat="1" ht="15" x14ac:dyDescent="0.25">
      <c r="A497" s="299"/>
      <c r="B497" s="279"/>
      <c r="C497" s="483" t="s">
        <v>213</v>
      </c>
      <c r="D497" s="483"/>
      <c r="E497" s="483"/>
      <c r="F497" s="483"/>
      <c r="G497" s="483"/>
      <c r="H497" s="483"/>
      <c r="I497" s="483"/>
      <c r="J497" s="483"/>
      <c r="K497" s="483"/>
      <c r="L497" s="483"/>
      <c r="M497" s="483"/>
      <c r="N497" s="483"/>
      <c r="O497" s="483"/>
      <c r="P497" s="336">
        <v>13416.66</v>
      </c>
      <c r="Q497" s="334"/>
      <c r="R497" s="356"/>
      <c r="HK497" s="269"/>
      <c r="HL497" s="280" t="s">
        <v>213</v>
      </c>
    </row>
    <row r="498" spans="1:220" s="233" customFormat="1" ht="15" x14ac:dyDescent="0.25">
      <c r="A498" s="299"/>
      <c r="B498" s="279"/>
      <c r="C498" s="483" t="s">
        <v>339</v>
      </c>
      <c r="D498" s="483"/>
      <c r="E498" s="483"/>
      <c r="F498" s="483"/>
      <c r="G498" s="483"/>
      <c r="H498" s="483"/>
      <c r="I498" s="483"/>
      <c r="J498" s="483"/>
      <c r="K498" s="483"/>
      <c r="L498" s="483"/>
      <c r="M498" s="483"/>
      <c r="N498" s="483"/>
      <c r="O498" s="483"/>
      <c r="P498" s="336">
        <v>237133.01</v>
      </c>
      <c r="Q498" s="334"/>
      <c r="R498" s="356"/>
      <c r="HK498" s="269"/>
      <c r="HL498" s="280" t="s">
        <v>339</v>
      </c>
    </row>
    <row r="499" spans="1:220" s="233" customFormat="1" ht="15" x14ac:dyDescent="0.25">
      <c r="A499" s="299"/>
      <c r="B499" s="279"/>
      <c r="C499" s="483" t="s">
        <v>214</v>
      </c>
      <c r="D499" s="483"/>
      <c r="E499" s="483"/>
      <c r="F499" s="483"/>
      <c r="G499" s="483"/>
      <c r="H499" s="483"/>
      <c r="I499" s="483"/>
      <c r="J499" s="483"/>
      <c r="K499" s="483"/>
      <c r="L499" s="483"/>
      <c r="M499" s="483"/>
      <c r="N499" s="483"/>
      <c r="O499" s="483"/>
      <c r="P499" s="336">
        <v>61354.17</v>
      </c>
      <c r="Q499" s="334"/>
      <c r="R499" s="356"/>
      <c r="HK499" s="269"/>
      <c r="HL499" s="280" t="s">
        <v>214</v>
      </c>
    </row>
    <row r="500" spans="1:220" s="233" customFormat="1" ht="15" x14ac:dyDescent="0.25">
      <c r="A500" s="299"/>
      <c r="B500" s="279"/>
      <c r="C500" s="483" t="s">
        <v>215</v>
      </c>
      <c r="D500" s="483"/>
      <c r="E500" s="483"/>
      <c r="F500" s="483"/>
      <c r="G500" s="483"/>
      <c r="H500" s="483"/>
      <c r="I500" s="483"/>
      <c r="J500" s="483"/>
      <c r="K500" s="483"/>
      <c r="L500" s="483"/>
      <c r="M500" s="483"/>
      <c r="N500" s="483"/>
      <c r="O500" s="483"/>
      <c r="P500" s="336">
        <v>35642.28</v>
      </c>
      <c r="Q500" s="334"/>
      <c r="R500" s="356"/>
      <c r="HK500" s="269"/>
      <c r="HL500" s="280" t="s">
        <v>215</v>
      </c>
    </row>
    <row r="501" spans="1:220" s="233" customFormat="1" ht="15" x14ac:dyDescent="0.25">
      <c r="A501" s="299"/>
      <c r="B501" s="279"/>
      <c r="C501" s="483" t="s">
        <v>383</v>
      </c>
      <c r="D501" s="483"/>
      <c r="E501" s="483"/>
      <c r="F501" s="483"/>
      <c r="G501" s="483"/>
      <c r="H501" s="483"/>
      <c r="I501" s="483"/>
      <c r="J501" s="483"/>
      <c r="K501" s="483"/>
      <c r="L501" s="483"/>
      <c r="M501" s="483"/>
      <c r="N501" s="483"/>
      <c r="O501" s="483"/>
      <c r="P501" s="336">
        <v>2179.81</v>
      </c>
      <c r="Q501" s="334"/>
      <c r="R501" s="356"/>
      <c r="HK501" s="269"/>
      <c r="HL501" s="280" t="s">
        <v>383</v>
      </c>
    </row>
    <row r="502" spans="1:220" s="233" customFormat="1" ht="15" x14ac:dyDescent="0.25">
      <c r="A502" s="299"/>
      <c r="B502" s="279"/>
      <c r="C502" s="483" t="s">
        <v>206</v>
      </c>
      <c r="D502" s="483"/>
      <c r="E502" s="483"/>
      <c r="F502" s="483"/>
      <c r="G502" s="483"/>
      <c r="H502" s="483"/>
      <c r="I502" s="483"/>
      <c r="J502" s="483"/>
      <c r="K502" s="483"/>
      <c r="L502" s="483"/>
      <c r="M502" s="483"/>
      <c r="N502" s="483"/>
      <c r="O502" s="483"/>
      <c r="P502" s="337"/>
      <c r="Q502" s="334"/>
      <c r="R502" s="356"/>
      <c r="HK502" s="269"/>
      <c r="HL502" s="280" t="s">
        <v>206</v>
      </c>
    </row>
    <row r="503" spans="1:220" s="233" customFormat="1" ht="15" x14ac:dyDescent="0.25">
      <c r="A503" s="299"/>
      <c r="B503" s="279"/>
      <c r="C503" s="483" t="s">
        <v>211</v>
      </c>
      <c r="D503" s="483"/>
      <c r="E503" s="483"/>
      <c r="F503" s="483"/>
      <c r="G503" s="483"/>
      <c r="H503" s="483"/>
      <c r="I503" s="483"/>
      <c r="J503" s="483"/>
      <c r="K503" s="483"/>
      <c r="L503" s="483"/>
      <c r="M503" s="483"/>
      <c r="N503" s="483"/>
      <c r="O503" s="483"/>
      <c r="P503" s="338">
        <v>695.24</v>
      </c>
      <c r="Q503" s="334"/>
      <c r="R503" s="356"/>
      <c r="HK503" s="269"/>
      <c r="HL503" s="280" t="s">
        <v>211</v>
      </c>
    </row>
    <row r="504" spans="1:220" s="233" customFormat="1" ht="15" x14ac:dyDescent="0.25">
      <c r="A504" s="299"/>
      <c r="B504" s="279"/>
      <c r="C504" s="483" t="s">
        <v>212</v>
      </c>
      <c r="D504" s="483"/>
      <c r="E504" s="483"/>
      <c r="F504" s="483"/>
      <c r="G504" s="483"/>
      <c r="H504" s="483"/>
      <c r="I504" s="483"/>
      <c r="J504" s="483"/>
      <c r="K504" s="483"/>
      <c r="L504" s="483"/>
      <c r="M504" s="483"/>
      <c r="N504" s="483"/>
      <c r="O504" s="483"/>
      <c r="P504" s="338">
        <v>50.19</v>
      </c>
      <c r="Q504" s="334"/>
      <c r="R504" s="356"/>
      <c r="HK504" s="269"/>
      <c r="HL504" s="280" t="s">
        <v>212</v>
      </c>
    </row>
    <row r="505" spans="1:220" s="233" customFormat="1" ht="15" x14ac:dyDescent="0.25">
      <c r="A505" s="299"/>
      <c r="B505" s="279"/>
      <c r="C505" s="483" t="s">
        <v>213</v>
      </c>
      <c r="D505" s="483"/>
      <c r="E505" s="483"/>
      <c r="F505" s="483"/>
      <c r="G505" s="483"/>
      <c r="H505" s="483"/>
      <c r="I505" s="483"/>
      <c r="J505" s="483"/>
      <c r="K505" s="483"/>
      <c r="L505" s="483"/>
      <c r="M505" s="483"/>
      <c r="N505" s="483"/>
      <c r="O505" s="483"/>
      <c r="P505" s="338">
        <v>23.15</v>
      </c>
      <c r="Q505" s="334"/>
      <c r="R505" s="356"/>
      <c r="HK505" s="269"/>
      <c r="HL505" s="280" t="s">
        <v>213</v>
      </c>
    </row>
    <row r="506" spans="1:220" s="233" customFormat="1" ht="15" x14ac:dyDescent="0.25">
      <c r="A506" s="299"/>
      <c r="B506" s="279"/>
      <c r="C506" s="483" t="s">
        <v>339</v>
      </c>
      <c r="D506" s="483"/>
      <c r="E506" s="483"/>
      <c r="F506" s="483"/>
      <c r="G506" s="483"/>
      <c r="H506" s="483"/>
      <c r="I506" s="483"/>
      <c r="J506" s="483"/>
      <c r="K506" s="483"/>
      <c r="L506" s="483"/>
      <c r="M506" s="483"/>
      <c r="N506" s="483"/>
      <c r="O506" s="483"/>
      <c r="P506" s="338">
        <v>348.01</v>
      </c>
      <c r="Q506" s="334"/>
      <c r="R506" s="356"/>
      <c r="HK506" s="269"/>
      <c r="HL506" s="280" t="s">
        <v>339</v>
      </c>
    </row>
    <row r="507" spans="1:220" s="233" customFormat="1" ht="15" x14ac:dyDescent="0.25">
      <c r="A507" s="299"/>
      <c r="B507" s="279"/>
      <c r="C507" s="483" t="s">
        <v>214</v>
      </c>
      <c r="D507" s="483"/>
      <c r="E507" s="483"/>
      <c r="F507" s="483"/>
      <c r="G507" s="483"/>
      <c r="H507" s="483"/>
      <c r="I507" s="483"/>
      <c r="J507" s="483"/>
      <c r="K507" s="483"/>
      <c r="L507" s="483"/>
      <c r="M507" s="483"/>
      <c r="N507" s="483"/>
      <c r="O507" s="483"/>
      <c r="P507" s="338">
        <v>696.84</v>
      </c>
      <c r="Q507" s="334"/>
      <c r="R507" s="356"/>
      <c r="HK507" s="269"/>
      <c r="HL507" s="280" t="s">
        <v>214</v>
      </c>
    </row>
    <row r="508" spans="1:220" s="233" customFormat="1" ht="15" x14ac:dyDescent="0.25">
      <c r="A508" s="299"/>
      <c r="B508" s="279"/>
      <c r="C508" s="483" t="s">
        <v>215</v>
      </c>
      <c r="D508" s="483"/>
      <c r="E508" s="483"/>
      <c r="F508" s="483"/>
      <c r="G508" s="483"/>
      <c r="H508" s="483"/>
      <c r="I508" s="483"/>
      <c r="J508" s="483"/>
      <c r="K508" s="483"/>
      <c r="L508" s="483"/>
      <c r="M508" s="483"/>
      <c r="N508" s="483"/>
      <c r="O508" s="483"/>
      <c r="P508" s="338">
        <v>366.38</v>
      </c>
      <c r="Q508" s="334"/>
      <c r="R508" s="356"/>
      <c r="HK508" s="269"/>
      <c r="HL508" s="280" t="s">
        <v>215</v>
      </c>
    </row>
    <row r="509" spans="1:220" s="233" customFormat="1" ht="15" x14ac:dyDescent="0.25">
      <c r="A509" s="299"/>
      <c r="B509" s="279"/>
      <c r="C509" s="483" t="s">
        <v>485</v>
      </c>
      <c r="D509" s="483"/>
      <c r="E509" s="483"/>
      <c r="F509" s="483"/>
      <c r="G509" s="483"/>
      <c r="H509" s="483"/>
      <c r="I509" s="483"/>
      <c r="J509" s="483"/>
      <c r="K509" s="483"/>
      <c r="L509" s="483"/>
      <c r="M509" s="483"/>
      <c r="N509" s="483"/>
      <c r="O509" s="483"/>
      <c r="P509" s="336">
        <v>98382.7</v>
      </c>
      <c r="Q509" s="334"/>
      <c r="R509" s="356"/>
      <c r="HK509" s="269"/>
      <c r="HL509" s="280" t="s">
        <v>485</v>
      </c>
    </row>
    <row r="510" spans="1:220" s="233" customFormat="1" ht="15" x14ac:dyDescent="0.25">
      <c r="A510" s="299"/>
      <c r="B510" s="279"/>
      <c r="C510" s="483" t="s">
        <v>255</v>
      </c>
      <c r="D510" s="483"/>
      <c r="E510" s="483"/>
      <c r="F510" s="483"/>
      <c r="G510" s="483"/>
      <c r="H510" s="483"/>
      <c r="I510" s="483"/>
      <c r="J510" s="483"/>
      <c r="K510" s="483"/>
      <c r="L510" s="483"/>
      <c r="M510" s="483"/>
      <c r="N510" s="483"/>
      <c r="O510" s="483"/>
      <c r="P510" s="336">
        <v>60398.03</v>
      </c>
      <c r="Q510" s="334"/>
      <c r="R510" s="356"/>
      <c r="HK510" s="269"/>
      <c r="HL510" s="280" t="s">
        <v>255</v>
      </c>
    </row>
    <row r="511" spans="1:220" s="233" customFormat="1" ht="15" x14ac:dyDescent="0.25">
      <c r="A511" s="299"/>
      <c r="B511" s="279"/>
      <c r="C511" s="483" t="s">
        <v>256</v>
      </c>
      <c r="D511" s="483"/>
      <c r="E511" s="483"/>
      <c r="F511" s="483"/>
      <c r="G511" s="483"/>
      <c r="H511" s="483"/>
      <c r="I511" s="483"/>
      <c r="J511" s="483"/>
      <c r="K511" s="483"/>
      <c r="L511" s="483"/>
      <c r="M511" s="483"/>
      <c r="N511" s="483"/>
      <c r="O511" s="483"/>
      <c r="P511" s="336">
        <v>62051.01</v>
      </c>
      <c r="Q511" s="334"/>
      <c r="R511" s="356"/>
      <c r="HK511" s="269"/>
      <c r="HL511" s="280" t="s">
        <v>256</v>
      </c>
    </row>
    <row r="512" spans="1:220" s="233" customFormat="1" ht="15" x14ac:dyDescent="0.25">
      <c r="A512" s="299"/>
      <c r="B512" s="279"/>
      <c r="C512" s="483" t="s">
        <v>257</v>
      </c>
      <c r="D512" s="483"/>
      <c r="E512" s="483"/>
      <c r="F512" s="483"/>
      <c r="G512" s="483"/>
      <c r="H512" s="483"/>
      <c r="I512" s="483"/>
      <c r="J512" s="483"/>
      <c r="K512" s="483"/>
      <c r="L512" s="483"/>
      <c r="M512" s="483"/>
      <c r="N512" s="483"/>
      <c r="O512" s="483"/>
      <c r="P512" s="336">
        <v>36008.660000000003</v>
      </c>
      <c r="Q512" s="334"/>
      <c r="R512" s="356"/>
      <c r="HK512" s="269"/>
      <c r="HL512" s="280" t="s">
        <v>257</v>
      </c>
    </row>
    <row r="513" spans="1:248" s="233" customFormat="1" ht="15" x14ac:dyDescent="0.25">
      <c r="A513" s="299"/>
      <c r="B513" s="332"/>
      <c r="C513" s="484" t="s">
        <v>90</v>
      </c>
      <c r="D513" s="484"/>
      <c r="E513" s="484"/>
      <c r="F513" s="484"/>
      <c r="G513" s="484"/>
      <c r="H513" s="484"/>
      <c r="I513" s="484"/>
      <c r="J513" s="484"/>
      <c r="K513" s="484"/>
      <c r="L513" s="484"/>
      <c r="M513" s="484"/>
      <c r="N513" s="484"/>
      <c r="O513" s="484"/>
      <c r="P513" s="339">
        <v>520016.68</v>
      </c>
      <c r="HK513" s="269"/>
      <c r="HM513" s="269" t="s">
        <v>90</v>
      </c>
    </row>
    <row r="514" spans="1:248" s="233" customFormat="1" ht="15" x14ac:dyDescent="0.25">
      <c r="A514" s="299"/>
      <c r="B514" s="332"/>
      <c r="C514" s="484" t="s">
        <v>220</v>
      </c>
      <c r="D514" s="484"/>
      <c r="E514" s="484"/>
      <c r="F514" s="484"/>
      <c r="G514" s="484"/>
      <c r="H514" s="484"/>
      <c r="I514" s="484"/>
      <c r="J514" s="484"/>
      <c r="K514" s="484"/>
      <c r="L514" s="484"/>
      <c r="M514" s="484"/>
      <c r="N514" s="484"/>
      <c r="O514" s="484"/>
      <c r="P514" s="342"/>
      <c r="HN514" s="269" t="s">
        <v>220</v>
      </c>
    </row>
    <row r="515" spans="1:248" s="233" customFormat="1" ht="15" x14ac:dyDescent="0.25">
      <c r="A515" s="299"/>
      <c r="B515" s="332"/>
      <c r="C515" s="485" t="s">
        <v>476</v>
      </c>
      <c r="D515" s="485"/>
      <c r="E515" s="485"/>
      <c r="F515" s="485"/>
      <c r="G515" s="485"/>
      <c r="H515" s="485"/>
      <c r="I515" s="485"/>
      <c r="J515" s="485"/>
      <c r="K515" s="485"/>
      <c r="L515" s="485"/>
      <c r="M515" s="485"/>
      <c r="N515" s="485"/>
      <c r="O515" s="485"/>
      <c r="P515" s="336">
        <v>2848.86</v>
      </c>
      <c r="HN515" s="269"/>
      <c r="HO515" s="280" t="s">
        <v>476</v>
      </c>
    </row>
    <row r="516" spans="1:248" s="233" customFormat="1" ht="15" x14ac:dyDescent="0.25">
      <c r="A516" s="299"/>
      <c r="B516" s="332"/>
      <c r="C516" s="485" t="s">
        <v>221</v>
      </c>
      <c r="D516" s="485"/>
      <c r="E516" s="485"/>
      <c r="F516" s="485"/>
      <c r="G516" s="485"/>
      <c r="H516" s="485"/>
      <c r="I516" s="485"/>
      <c r="J516" s="485"/>
      <c r="K516" s="344">
        <v>96.699095999999997</v>
      </c>
      <c r="L516" s="485"/>
      <c r="M516" s="485"/>
      <c r="N516" s="485"/>
      <c r="O516" s="485"/>
      <c r="P516" s="337"/>
      <c r="HN516" s="269"/>
      <c r="HP516" s="280" t="s">
        <v>221</v>
      </c>
    </row>
    <row r="517" spans="1:248" s="233" customFormat="1" ht="15" x14ac:dyDescent="0.25">
      <c r="A517" s="299"/>
      <c r="B517" s="332"/>
      <c r="C517" s="485" t="s">
        <v>222</v>
      </c>
      <c r="D517" s="485"/>
      <c r="E517" s="485"/>
      <c r="F517" s="485"/>
      <c r="G517" s="485"/>
      <c r="H517" s="485"/>
      <c r="I517" s="485"/>
      <c r="J517" s="485"/>
      <c r="K517" s="344">
        <v>24.497748000000001</v>
      </c>
      <c r="L517" s="485"/>
      <c r="M517" s="485"/>
      <c r="N517" s="485"/>
      <c r="O517" s="485"/>
      <c r="P517" s="337"/>
      <c r="HN517" s="269"/>
      <c r="HP517" s="280" t="s">
        <v>222</v>
      </c>
    </row>
    <row r="518" spans="1:248" s="233" customFormat="1" ht="15.75" hidden="1" customHeight="1" x14ac:dyDescent="0.25">
      <c r="A518" s="231"/>
      <c r="B518" s="357"/>
      <c r="C518" s="358"/>
      <c r="D518" s="358"/>
      <c r="E518" s="358"/>
      <c r="F518" s="358"/>
      <c r="G518" s="358"/>
      <c r="H518" s="358"/>
      <c r="I518" s="358"/>
      <c r="J518" s="358"/>
      <c r="K518" s="358"/>
      <c r="L518" s="358"/>
      <c r="M518" s="358"/>
      <c r="N518" s="359"/>
      <c r="O518" s="360"/>
      <c r="P518" s="361"/>
    </row>
    <row r="519" spans="1:248" s="364" customFormat="1" ht="14.25" customHeight="1" x14ac:dyDescent="0.2">
      <c r="A519" s="362"/>
      <c r="B519" s="362"/>
      <c r="C519" s="362"/>
      <c r="D519" s="362"/>
      <c r="E519" s="362"/>
      <c r="F519" s="362"/>
      <c r="G519" s="362"/>
      <c r="H519" s="362"/>
      <c r="I519" s="362"/>
      <c r="J519" s="362"/>
      <c r="K519" s="362"/>
      <c r="L519" s="362"/>
      <c r="M519" s="362"/>
      <c r="N519" s="362"/>
      <c r="O519" s="362"/>
      <c r="P519" s="362"/>
      <c r="Q519" s="363"/>
      <c r="R519" s="363"/>
      <c r="AB519" s="365"/>
      <c r="AC519" s="365"/>
      <c r="AD519" s="365"/>
      <c r="AE519" s="365"/>
      <c r="AF519" s="365"/>
      <c r="AG519" s="365"/>
      <c r="AH519" s="365"/>
      <c r="AI519" s="365"/>
      <c r="AJ519" s="365"/>
      <c r="AK519" s="365"/>
      <c r="AL519" s="365"/>
      <c r="AM519" s="365"/>
      <c r="AN519" s="365"/>
      <c r="AO519" s="365"/>
      <c r="AP519" s="365"/>
      <c r="AQ519" s="365"/>
      <c r="AR519" s="365"/>
      <c r="AS519" s="365"/>
      <c r="AT519" s="365"/>
      <c r="AU519" s="365"/>
      <c r="AV519" s="365"/>
      <c r="AW519" s="365"/>
      <c r="AX519" s="365"/>
      <c r="AY519" s="365"/>
      <c r="AZ519" s="365"/>
      <c r="BA519" s="365"/>
      <c r="BB519" s="365"/>
      <c r="BC519" s="365"/>
      <c r="BD519" s="365"/>
      <c r="BE519" s="365"/>
      <c r="BF519" s="365"/>
      <c r="BG519" s="365"/>
      <c r="BH519" s="365"/>
      <c r="BI519" s="365"/>
      <c r="BJ519" s="365"/>
      <c r="BK519" s="365"/>
      <c r="BL519" s="365"/>
      <c r="BM519" s="365"/>
      <c r="BN519" s="365"/>
      <c r="BO519" s="365"/>
      <c r="BP519" s="365"/>
      <c r="BQ519" s="365"/>
      <c r="BR519" s="365"/>
      <c r="BS519" s="365"/>
      <c r="BT519" s="365"/>
      <c r="BU519" s="365"/>
      <c r="BV519" s="365"/>
      <c r="BW519" s="365"/>
      <c r="BX519" s="365"/>
      <c r="BY519" s="365"/>
      <c r="BZ519" s="365"/>
      <c r="CA519" s="365"/>
      <c r="CB519" s="365"/>
      <c r="CC519" s="365"/>
      <c r="CD519" s="365"/>
      <c r="CE519" s="365"/>
      <c r="CF519" s="365"/>
      <c r="CG519" s="365"/>
      <c r="CH519" s="365"/>
      <c r="CI519" s="365"/>
      <c r="CJ519" s="365"/>
      <c r="CK519" s="365"/>
      <c r="CL519" s="365"/>
      <c r="CM519" s="365"/>
      <c r="CN519" s="365"/>
      <c r="CO519" s="365"/>
      <c r="CP519" s="365"/>
      <c r="CQ519" s="365"/>
      <c r="CR519" s="365"/>
      <c r="CS519" s="365"/>
      <c r="CT519" s="365"/>
      <c r="CU519" s="365"/>
      <c r="CV519" s="365"/>
      <c r="CW519" s="365"/>
      <c r="CX519" s="365"/>
      <c r="CY519" s="365"/>
      <c r="CZ519" s="365"/>
      <c r="DA519" s="365"/>
      <c r="DB519" s="365"/>
      <c r="DC519" s="365"/>
      <c r="DD519" s="365"/>
      <c r="DE519" s="365"/>
      <c r="DF519" s="365"/>
      <c r="DG519" s="365"/>
      <c r="DH519" s="365"/>
      <c r="DI519" s="365"/>
      <c r="DJ519" s="365"/>
      <c r="DK519" s="365"/>
      <c r="DL519" s="365"/>
      <c r="DM519" s="365"/>
      <c r="DN519" s="365"/>
      <c r="DO519" s="365"/>
      <c r="DP519" s="365"/>
      <c r="DQ519" s="365"/>
      <c r="DR519" s="365"/>
      <c r="DS519" s="365"/>
      <c r="DT519" s="365"/>
      <c r="DU519" s="365"/>
      <c r="DV519" s="365"/>
      <c r="DW519" s="365"/>
      <c r="DX519" s="365"/>
      <c r="DY519" s="365"/>
      <c r="DZ519" s="365"/>
      <c r="EA519" s="365"/>
      <c r="EB519" s="365"/>
      <c r="EC519" s="365"/>
      <c r="ED519" s="365"/>
      <c r="EE519" s="365"/>
      <c r="EF519" s="365"/>
      <c r="EG519" s="365"/>
      <c r="EH519" s="365"/>
      <c r="EI519" s="365"/>
      <c r="EJ519" s="365"/>
      <c r="EK519" s="365"/>
      <c r="EL519" s="365"/>
      <c r="EM519" s="365"/>
      <c r="EN519" s="365"/>
      <c r="EO519" s="365"/>
      <c r="EP519" s="365"/>
      <c r="EQ519" s="365"/>
      <c r="ER519" s="365"/>
      <c r="ES519" s="365"/>
      <c r="ET519" s="365"/>
      <c r="EU519" s="365"/>
      <c r="EV519" s="365"/>
      <c r="EW519" s="365"/>
      <c r="EX519" s="365"/>
      <c r="EY519" s="365"/>
      <c r="EZ519" s="365"/>
      <c r="FA519" s="365"/>
      <c r="FB519" s="365"/>
      <c r="FC519" s="365"/>
      <c r="FD519" s="365"/>
      <c r="FE519" s="365"/>
      <c r="FF519" s="365"/>
      <c r="FG519" s="365"/>
      <c r="FH519" s="365"/>
      <c r="FI519" s="365"/>
      <c r="FJ519" s="365"/>
      <c r="FK519" s="365"/>
      <c r="FL519" s="365"/>
      <c r="FM519" s="365"/>
      <c r="FN519" s="365"/>
      <c r="FO519" s="365"/>
      <c r="FP519" s="365"/>
      <c r="FQ519" s="365"/>
      <c r="FR519" s="365"/>
      <c r="FS519" s="365"/>
      <c r="FT519" s="365"/>
      <c r="FU519" s="365"/>
      <c r="FV519" s="365"/>
      <c r="FW519" s="365"/>
      <c r="FX519" s="365"/>
      <c r="FY519" s="365"/>
      <c r="FZ519" s="365"/>
      <c r="GA519" s="365"/>
      <c r="GB519" s="365"/>
      <c r="GC519" s="365"/>
      <c r="GD519" s="365"/>
      <c r="GE519" s="365"/>
      <c r="GF519" s="365"/>
      <c r="GG519" s="365"/>
      <c r="GH519" s="365"/>
      <c r="GI519" s="365"/>
      <c r="GJ519" s="365"/>
      <c r="GK519" s="365"/>
      <c r="GL519" s="365"/>
      <c r="GM519" s="365"/>
      <c r="GN519" s="365"/>
      <c r="GO519" s="365"/>
      <c r="GP519" s="365"/>
      <c r="GQ519" s="365"/>
      <c r="GR519" s="365"/>
      <c r="GS519" s="365"/>
      <c r="GT519" s="365"/>
      <c r="GU519" s="365"/>
      <c r="GV519" s="365"/>
      <c r="GW519" s="365"/>
      <c r="GX519" s="365"/>
      <c r="GY519" s="365"/>
      <c r="GZ519" s="365"/>
      <c r="HA519" s="365"/>
      <c r="HB519" s="365"/>
      <c r="HC519" s="365"/>
      <c r="HD519" s="365"/>
      <c r="HE519" s="365"/>
      <c r="HF519" s="365"/>
      <c r="HG519" s="365"/>
      <c r="HH519" s="365"/>
      <c r="HI519" s="365"/>
      <c r="HJ519" s="365"/>
      <c r="HK519" s="365"/>
      <c r="HL519" s="365"/>
      <c r="HM519" s="365"/>
      <c r="HN519" s="365"/>
      <c r="HO519" s="365"/>
      <c r="HP519" s="365"/>
      <c r="HQ519" s="365"/>
      <c r="HR519" s="365"/>
      <c r="HS519" s="365"/>
      <c r="HT519" s="365"/>
      <c r="HU519" s="365"/>
      <c r="HV519" s="365"/>
      <c r="HW519" s="365"/>
      <c r="HX519" s="365"/>
      <c r="HY519" s="365"/>
      <c r="HZ519" s="365"/>
      <c r="IA519" s="365"/>
      <c r="IB519" s="365"/>
      <c r="IC519" s="365"/>
      <c r="ID519" s="365"/>
      <c r="IE519" s="365"/>
      <c r="IF519" s="365"/>
      <c r="IG519" s="365"/>
      <c r="IH519" s="365"/>
      <c r="II519" s="365"/>
      <c r="IJ519" s="365"/>
      <c r="IK519" s="365"/>
      <c r="IL519" s="365"/>
      <c r="IM519" s="365"/>
      <c r="IN519" s="365"/>
    </row>
    <row r="520" spans="1:248" s="248" customFormat="1" ht="15" customHeight="1" x14ac:dyDescent="0.25">
      <c r="A520" s="234"/>
      <c r="B520" s="377" t="s">
        <v>258</v>
      </c>
      <c r="C520" s="416" t="s">
        <v>523</v>
      </c>
      <c r="D520" s="416"/>
      <c r="E520" s="416"/>
      <c r="F520" s="416"/>
      <c r="G520" s="416"/>
      <c r="H520" s="416"/>
      <c r="I520" s="417" t="s">
        <v>57</v>
      </c>
      <c r="J520" s="417"/>
      <c r="K520" s="417"/>
      <c r="L520" s="417"/>
      <c r="M520" s="417"/>
      <c r="N520" s="417"/>
      <c r="O520" s="233"/>
      <c r="P520" s="233"/>
      <c r="Q520" s="238"/>
      <c r="R520" s="238"/>
      <c r="S520" s="233"/>
      <c r="T520" s="233"/>
      <c r="U520" s="233"/>
      <c r="V520" s="233"/>
      <c r="W520" s="233"/>
      <c r="X520" s="233"/>
      <c r="Y520" s="233"/>
      <c r="Z520" s="233"/>
      <c r="AA520" s="233"/>
      <c r="AB520" s="235"/>
      <c r="AC520" s="235"/>
      <c r="AD520" s="235"/>
      <c r="AE520" s="235"/>
      <c r="AF520" s="235"/>
      <c r="AG520" s="235"/>
      <c r="AH520" s="235"/>
      <c r="AI520" s="235"/>
      <c r="AJ520" s="235"/>
      <c r="AK520" s="235"/>
      <c r="AL520" s="235"/>
      <c r="AM520" s="235"/>
      <c r="AN520" s="235"/>
      <c r="AO520" s="235"/>
      <c r="AP520" s="235"/>
      <c r="AQ520" s="235"/>
      <c r="AR520" s="235"/>
      <c r="AS520" s="235"/>
      <c r="AT520" s="235"/>
      <c r="AU520" s="235"/>
      <c r="AV520" s="235"/>
      <c r="AW520" s="235"/>
      <c r="AX520" s="235"/>
      <c r="AY520" s="235"/>
      <c r="AZ520" s="235"/>
      <c r="BA520" s="235"/>
      <c r="BB520" s="235"/>
      <c r="BC520" s="235"/>
      <c r="BD520" s="235"/>
      <c r="BE520" s="235"/>
      <c r="BF520" s="235"/>
      <c r="BG520" s="235"/>
      <c r="BH520" s="235"/>
      <c r="BI520" s="235"/>
      <c r="BJ520" s="235"/>
      <c r="BK520" s="235"/>
      <c r="BL520" s="235"/>
      <c r="BM520" s="235"/>
      <c r="BN520" s="235"/>
      <c r="BO520" s="235"/>
      <c r="BP520" s="235"/>
      <c r="BQ520" s="235"/>
      <c r="BR520" s="235"/>
      <c r="BS520" s="235"/>
      <c r="BT520" s="235"/>
      <c r="BU520" s="235"/>
      <c r="BV520" s="235"/>
      <c r="BW520" s="235"/>
      <c r="BX520" s="235"/>
      <c r="BY520" s="235"/>
      <c r="BZ520" s="235"/>
      <c r="CA520" s="235"/>
      <c r="CB520" s="235"/>
      <c r="CC520" s="235"/>
      <c r="CD520" s="235"/>
      <c r="CE520" s="235"/>
      <c r="CF520" s="235"/>
      <c r="CG520" s="235"/>
      <c r="CH520" s="235"/>
      <c r="CI520" s="235"/>
      <c r="CJ520" s="235"/>
      <c r="CK520" s="235"/>
      <c r="CL520" s="235"/>
      <c r="CM520" s="235"/>
      <c r="CN520" s="235"/>
      <c r="CO520" s="235"/>
      <c r="CP520" s="235"/>
      <c r="CQ520" s="235"/>
      <c r="CR520" s="235"/>
      <c r="CS520" s="235"/>
      <c r="CT520" s="235"/>
      <c r="CU520" s="235"/>
      <c r="CV520" s="235"/>
      <c r="CW520" s="235"/>
      <c r="CX520" s="235"/>
      <c r="CY520" s="235"/>
      <c r="CZ520" s="235"/>
      <c r="DA520" s="235"/>
      <c r="DB520" s="235"/>
      <c r="DC520" s="235"/>
      <c r="DD520" s="235"/>
      <c r="DE520" s="235"/>
      <c r="DF520" s="235"/>
      <c r="DG520" s="235"/>
      <c r="DH520" s="235"/>
      <c r="DI520" s="235"/>
      <c r="DJ520" s="235"/>
      <c r="DK520" s="235"/>
      <c r="DL520" s="235"/>
      <c r="DM520" s="235"/>
      <c r="DN520" s="235"/>
      <c r="DO520" s="235"/>
      <c r="DP520" s="235"/>
      <c r="DQ520" s="235"/>
      <c r="DR520" s="235"/>
      <c r="DS520" s="235"/>
      <c r="DT520" s="235"/>
      <c r="DU520" s="235"/>
      <c r="DV520" s="235"/>
      <c r="DW520" s="235"/>
      <c r="DX520" s="235"/>
      <c r="DY520" s="235"/>
      <c r="DZ520" s="235"/>
      <c r="EA520" s="235"/>
      <c r="EB520" s="235"/>
      <c r="EC520" s="235"/>
      <c r="ED520" s="235"/>
      <c r="EE520" s="235"/>
      <c r="EF520" s="235"/>
      <c r="EG520" s="235"/>
      <c r="EH520" s="235"/>
      <c r="EI520" s="235"/>
      <c r="EJ520" s="235"/>
      <c r="EK520" s="235"/>
      <c r="EL520" s="235"/>
      <c r="EM520" s="235"/>
      <c r="EN520" s="235"/>
      <c r="EO520" s="235"/>
      <c r="EP520" s="235"/>
      <c r="EQ520" s="235"/>
      <c r="ER520" s="235"/>
      <c r="ES520" s="235"/>
      <c r="ET520" s="235"/>
      <c r="EU520" s="235"/>
      <c r="EV520" s="235"/>
      <c r="EW520" s="235"/>
      <c r="EX520" s="235"/>
      <c r="EY520" s="235"/>
      <c r="EZ520" s="235"/>
      <c r="FA520" s="235"/>
      <c r="FB520" s="235"/>
      <c r="FC520" s="235"/>
      <c r="FD520" s="235"/>
      <c r="FE520" s="235"/>
      <c r="FF520" s="235"/>
      <c r="FG520" s="235"/>
      <c r="FH520" s="235"/>
      <c r="FI520" s="235"/>
      <c r="FJ520" s="235"/>
      <c r="FK520" s="235"/>
      <c r="FL520" s="235"/>
      <c r="FM520" s="235"/>
      <c r="FN520" s="235"/>
      <c r="FO520" s="235"/>
      <c r="FP520" s="235"/>
      <c r="FQ520" s="235"/>
      <c r="FR520" s="235"/>
      <c r="FS520" s="235"/>
      <c r="FT520" s="235"/>
      <c r="FU520" s="235"/>
      <c r="FV520" s="235"/>
      <c r="FW520" s="235"/>
      <c r="FX520" s="235"/>
      <c r="FY520" s="235"/>
      <c r="FZ520" s="235"/>
      <c r="GA520" s="235"/>
      <c r="GB520" s="235"/>
      <c r="GC520" s="235"/>
      <c r="GD520" s="235"/>
      <c r="GE520" s="235"/>
      <c r="GF520" s="235"/>
      <c r="GG520" s="235"/>
      <c r="GH520" s="235"/>
      <c r="GI520" s="235"/>
      <c r="GJ520" s="235"/>
      <c r="GK520" s="235"/>
      <c r="GL520" s="235"/>
      <c r="GM520" s="235"/>
      <c r="GN520" s="235"/>
      <c r="GO520" s="235"/>
      <c r="GP520" s="235"/>
      <c r="GQ520" s="235"/>
      <c r="GR520" s="235"/>
      <c r="GS520" s="235"/>
      <c r="GT520" s="235"/>
      <c r="GU520" s="235"/>
      <c r="GV520" s="235"/>
      <c r="GW520" s="235"/>
      <c r="GX520" s="235"/>
      <c r="GY520" s="235"/>
      <c r="GZ520" s="235"/>
      <c r="HA520" s="235"/>
      <c r="HB520" s="235"/>
      <c r="HC520" s="235"/>
      <c r="HD520" s="235"/>
      <c r="HE520" s="235"/>
      <c r="HF520" s="235"/>
      <c r="HG520" s="235"/>
      <c r="HH520" s="235"/>
      <c r="HI520" s="235"/>
      <c r="HJ520" s="235"/>
      <c r="HK520" s="235"/>
      <c r="HL520" s="235"/>
      <c r="HM520" s="235"/>
      <c r="HN520" s="235"/>
      <c r="HO520" s="235"/>
      <c r="HP520" s="235"/>
      <c r="HQ520" s="235" t="s">
        <v>259</v>
      </c>
      <c r="HR520" s="235" t="s">
        <v>0</v>
      </c>
      <c r="HS520" s="235" t="s">
        <v>0</v>
      </c>
      <c r="HT520" s="235" t="s">
        <v>0</v>
      </c>
      <c r="HU520" s="235" t="s">
        <v>0</v>
      </c>
      <c r="HV520" s="235" t="s">
        <v>0</v>
      </c>
      <c r="HW520" s="235" t="s">
        <v>260</v>
      </c>
      <c r="HX520" s="235" t="s">
        <v>0</v>
      </c>
      <c r="HY520" s="235" t="s">
        <v>0</v>
      </c>
      <c r="HZ520" s="235" t="s">
        <v>0</v>
      </c>
      <c r="IA520" s="235" t="s">
        <v>0</v>
      </c>
      <c r="IB520" s="235" t="s">
        <v>0</v>
      </c>
      <c r="IC520" s="235"/>
      <c r="ID520" s="235"/>
      <c r="IE520" s="235"/>
      <c r="IF520" s="235"/>
      <c r="IG520" s="235"/>
      <c r="IH520" s="235"/>
      <c r="II520" s="235"/>
      <c r="IJ520" s="235"/>
      <c r="IK520" s="235"/>
      <c r="IL520" s="235"/>
      <c r="IM520" s="235"/>
      <c r="IN520" s="235"/>
    </row>
    <row r="521" spans="1:248" s="366" customFormat="1" ht="16.5" customHeight="1" x14ac:dyDescent="0.25">
      <c r="A521" s="240"/>
      <c r="B521" s="377"/>
      <c r="C521" s="415" t="s">
        <v>261</v>
      </c>
      <c r="D521" s="415"/>
      <c r="E521" s="415"/>
      <c r="F521" s="415"/>
      <c r="G521" s="415"/>
      <c r="H521" s="415"/>
      <c r="I521" s="415"/>
      <c r="J521" s="415"/>
      <c r="K521" s="415"/>
      <c r="L521" s="415"/>
      <c r="M521" s="415"/>
      <c r="N521" s="415"/>
      <c r="Q521" s="367"/>
      <c r="R521" s="367"/>
      <c r="AB521" s="368"/>
      <c r="AC521" s="368"/>
      <c r="AD521" s="368"/>
      <c r="AE521" s="368"/>
      <c r="AF521" s="368"/>
      <c r="AG521" s="368"/>
      <c r="AH521" s="368"/>
      <c r="AI521" s="368"/>
      <c r="AJ521" s="368"/>
      <c r="AK521" s="368"/>
      <c r="AL521" s="368"/>
      <c r="AM521" s="368"/>
      <c r="AN521" s="368"/>
      <c r="AO521" s="368"/>
      <c r="AP521" s="368"/>
      <c r="AQ521" s="368"/>
      <c r="AR521" s="368"/>
      <c r="AS521" s="368"/>
      <c r="AT521" s="368"/>
      <c r="AU521" s="368"/>
      <c r="AV521" s="368"/>
      <c r="AW521" s="368"/>
      <c r="AX521" s="368"/>
      <c r="AY521" s="368"/>
      <c r="AZ521" s="368"/>
      <c r="BA521" s="368"/>
      <c r="BB521" s="368"/>
      <c r="BC521" s="368"/>
      <c r="BD521" s="368"/>
      <c r="BE521" s="368"/>
      <c r="BF521" s="368"/>
      <c r="BG521" s="368"/>
      <c r="BH521" s="368"/>
      <c r="BI521" s="368"/>
      <c r="BJ521" s="368"/>
      <c r="BK521" s="368"/>
      <c r="BL521" s="368"/>
      <c r="BM521" s="368"/>
      <c r="BN521" s="368"/>
      <c r="BO521" s="368"/>
      <c r="BP521" s="368"/>
      <c r="BQ521" s="368"/>
      <c r="BR521" s="368"/>
      <c r="BS521" s="368"/>
      <c r="BT521" s="368"/>
      <c r="BU521" s="368"/>
      <c r="BV521" s="368"/>
      <c r="BW521" s="368"/>
      <c r="BX521" s="368"/>
      <c r="BY521" s="368"/>
      <c r="BZ521" s="368"/>
      <c r="CA521" s="368"/>
      <c r="CB521" s="368"/>
      <c r="CC521" s="368"/>
      <c r="CD521" s="368"/>
      <c r="CE521" s="368"/>
      <c r="CF521" s="368"/>
      <c r="CG521" s="368"/>
      <c r="CH521" s="368"/>
      <c r="CI521" s="368"/>
      <c r="CJ521" s="368"/>
      <c r="CK521" s="368"/>
      <c r="CL521" s="368"/>
      <c r="CM521" s="368"/>
      <c r="CN521" s="368"/>
      <c r="CO521" s="368"/>
      <c r="CP521" s="368"/>
      <c r="CQ521" s="368"/>
      <c r="CR521" s="368"/>
      <c r="CS521" s="368"/>
      <c r="CT521" s="368"/>
      <c r="CU521" s="368"/>
      <c r="CV521" s="368"/>
      <c r="CW521" s="368"/>
      <c r="CX521" s="368"/>
      <c r="CY521" s="368"/>
      <c r="CZ521" s="368"/>
      <c r="DA521" s="368"/>
      <c r="DB521" s="368"/>
      <c r="DC521" s="368"/>
      <c r="DD521" s="368"/>
      <c r="DE521" s="368"/>
      <c r="DF521" s="368"/>
      <c r="DG521" s="368"/>
      <c r="DH521" s="368"/>
      <c r="DI521" s="368"/>
      <c r="DJ521" s="368"/>
      <c r="DK521" s="368"/>
      <c r="DL521" s="368"/>
      <c r="DM521" s="368"/>
      <c r="DN521" s="368"/>
      <c r="DO521" s="368"/>
      <c r="DP521" s="368"/>
      <c r="DQ521" s="368"/>
      <c r="DR521" s="368"/>
      <c r="DS521" s="368"/>
      <c r="DT521" s="368"/>
      <c r="DU521" s="368"/>
      <c r="DV521" s="368"/>
      <c r="DW521" s="368"/>
      <c r="DX521" s="368"/>
      <c r="DY521" s="368"/>
      <c r="DZ521" s="368"/>
      <c r="EA521" s="368"/>
      <c r="EB521" s="368"/>
      <c r="EC521" s="368"/>
      <c r="ED521" s="368"/>
      <c r="EE521" s="368"/>
      <c r="EF521" s="368"/>
      <c r="EG521" s="368"/>
      <c r="EH521" s="368"/>
      <c r="EI521" s="368"/>
      <c r="EJ521" s="368"/>
      <c r="EK521" s="368"/>
      <c r="EL521" s="368"/>
      <c r="EM521" s="368"/>
      <c r="EN521" s="368"/>
      <c r="EO521" s="368"/>
      <c r="EP521" s="368"/>
      <c r="EQ521" s="368"/>
      <c r="ER521" s="368"/>
      <c r="ES521" s="368"/>
      <c r="ET521" s="368"/>
      <c r="EU521" s="368"/>
      <c r="EV521" s="368"/>
      <c r="EW521" s="368"/>
      <c r="EX521" s="368"/>
      <c r="EY521" s="368"/>
      <c r="EZ521" s="368"/>
      <c r="FA521" s="368"/>
      <c r="FB521" s="368"/>
      <c r="FC521" s="368"/>
      <c r="FD521" s="368"/>
      <c r="FE521" s="368"/>
      <c r="FF521" s="368"/>
      <c r="FG521" s="368"/>
      <c r="FH521" s="368"/>
      <c r="FI521" s="368"/>
      <c r="FJ521" s="368"/>
      <c r="FK521" s="368"/>
      <c r="FL521" s="368"/>
      <c r="FM521" s="368"/>
      <c r="FN521" s="368"/>
      <c r="FO521" s="368"/>
      <c r="FP521" s="368"/>
      <c r="FQ521" s="368"/>
      <c r="FR521" s="368"/>
      <c r="FS521" s="368"/>
      <c r="FT521" s="368"/>
      <c r="FU521" s="368"/>
      <c r="FV521" s="368"/>
      <c r="FW521" s="368"/>
      <c r="FX521" s="368"/>
      <c r="FY521" s="368"/>
      <c r="FZ521" s="368"/>
      <c r="GA521" s="368"/>
      <c r="GB521" s="368"/>
      <c r="GC521" s="368"/>
      <c r="GD521" s="368"/>
      <c r="GE521" s="368"/>
      <c r="GF521" s="368"/>
      <c r="GG521" s="368"/>
      <c r="GH521" s="368"/>
      <c r="GI521" s="368"/>
      <c r="GJ521" s="368"/>
      <c r="GK521" s="368"/>
      <c r="GL521" s="368"/>
      <c r="GM521" s="368"/>
      <c r="GN521" s="368"/>
      <c r="GO521" s="368"/>
      <c r="GP521" s="368"/>
      <c r="GQ521" s="368"/>
      <c r="GR521" s="368"/>
      <c r="GS521" s="368"/>
      <c r="GT521" s="368"/>
      <c r="GU521" s="368"/>
      <c r="GV521" s="368"/>
      <c r="GW521" s="368"/>
      <c r="GX521" s="368"/>
      <c r="GY521" s="368"/>
      <c r="GZ521" s="368"/>
      <c r="HA521" s="368"/>
      <c r="HB521" s="368"/>
      <c r="HC521" s="368"/>
      <c r="HD521" s="368"/>
      <c r="HE521" s="368"/>
      <c r="HF521" s="368"/>
      <c r="HG521" s="368"/>
      <c r="HH521" s="368"/>
      <c r="HI521" s="368"/>
      <c r="HJ521" s="368"/>
      <c r="HK521" s="368"/>
      <c r="HL521" s="368"/>
      <c r="HM521" s="368"/>
      <c r="HN521" s="368"/>
      <c r="HO521" s="368"/>
      <c r="HP521" s="368"/>
      <c r="HQ521" s="368"/>
      <c r="HR521" s="368"/>
      <c r="HS521" s="368"/>
      <c r="HT521" s="368"/>
      <c r="HU521" s="368"/>
      <c r="HV521" s="368"/>
      <c r="HW521" s="368"/>
      <c r="HX521" s="368"/>
      <c r="HY521" s="368"/>
      <c r="HZ521" s="368"/>
      <c r="IA521" s="368"/>
      <c r="IB521" s="368"/>
      <c r="IC521" s="368"/>
      <c r="ID521" s="368"/>
      <c r="IE521" s="368"/>
      <c r="IF521" s="368"/>
      <c r="IG521" s="368"/>
      <c r="IH521" s="368"/>
      <c r="II521" s="368"/>
      <c r="IJ521" s="368"/>
      <c r="IK521" s="368"/>
      <c r="IL521" s="368"/>
      <c r="IM521" s="368"/>
      <c r="IN521" s="368"/>
    </row>
    <row r="522" spans="1:248" s="248" customFormat="1" ht="23.25" customHeight="1" x14ac:dyDescent="0.25">
      <c r="A522" s="234"/>
      <c r="B522" s="377" t="s">
        <v>262</v>
      </c>
      <c r="C522" s="416" t="s">
        <v>524</v>
      </c>
      <c r="D522" s="416"/>
      <c r="E522" s="416"/>
      <c r="F522" s="416"/>
      <c r="G522" s="416"/>
      <c r="H522" s="416"/>
      <c r="I522" s="417" t="s">
        <v>59</v>
      </c>
      <c r="J522" s="417"/>
      <c r="K522" s="417"/>
      <c r="L522" s="417"/>
      <c r="M522" s="417"/>
      <c r="N522" s="417"/>
      <c r="O522" s="233"/>
      <c r="P522" s="233"/>
      <c r="Q522" s="238"/>
      <c r="R522" s="238"/>
      <c r="S522" s="233"/>
      <c r="T522" s="233"/>
      <c r="U522" s="233"/>
      <c r="V522" s="233"/>
      <c r="W522" s="233"/>
      <c r="X522" s="233"/>
      <c r="Y522" s="233"/>
      <c r="Z522" s="233"/>
      <c r="AA522" s="233"/>
      <c r="AB522" s="235"/>
      <c r="AC522" s="235"/>
      <c r="AD522" s="235"/>
      <c r="AE522" s="235"/>
      <c r="AF522" s="235"/>
      <c r="AG522" s="235"/>
      <c r="AH522" s="235"/>
      <c r="AI522" s="235"/>
      <c r="AJ522" s="235"/>
      <c r="AK522" s="235"/>
      <c r="AL522" s="235"/>
      <c r="AM522" s="235"/>
      <c r="AN522" s="235"/>
      <c r="AO522" s="235"/>
      <c r="AP522" s="235"/>
      <c r="AQ522" s="235"/>
      <c r="AR522" s="235"/>
      <c r="AS522" s="235"/>
      <c r="AT522" s="235"/>
      <c r="AU522" s="235"/>
      <c r="AV522" s="235"/>
      <c r="AW522" s="235"/>
      <c r="AX522" s="235"/>
      <c r="AY522" s="235"/>
      <c r="AZ522" s="235"/>
      <c r="BA522" s="235"/>
      <c r="BB522" s="235"/>
      <c r="BC522" s="235"/>
      <c r="BD522" s="235"/>
      <c r="BE522" s="235"/>
      <c r="BF522" s="235"/>
      <c r="BG522" s="235"/>
      <c r="BH522" s="235"/>
      <c r="BI522" s="235"/>
      <c r="BJ522" s="235"/>
      <c r="BK522" s="235"/>
      <c r="BL522" s="235"/>
      <c r="BM522" s="235"/>
      <c r="BN522" s="235"/>
      <c r="BO522" s="235"/>
      <c r="BP522" s="235"/>
      <c r="BQ522" s="235"/>
      <c r="BR522" s="235"/>
      <c r="BS522" s="235"/>
      <c r="BT522" s="235"/>
      <c r="BU522" s="235"/>
      <c r="BV522" s="235"/>
      <c r="BW522" s="235"/>
      <c r="BX522" s="235"/>
      <c r="BY522" s="235"/>
      <c r="BZ522" s="235"/>
      <c r="CA522" s="235"/>
      <c r="CB522" s="235"/>
      <c r="CC522" s="235"/>
      <c r="CD522" s="235"/>
      <c r="CE522" s="235"/>
      <c r="CF522" s="235"/>
      <c r="CG522" s="235"/>
      <c r="CH522" s="235"/>
      <c r="CI522" s="235"/>
      <c r="CJ522" s="235"/>
      <c r="CK522" s="235"/>
      <c r="CL522" s="235"/>
      <c r="CM522" s="235"/>
      <c r="CN522" s="235"/>
      <c r="CO522" s="235"/>
      <c r="CP522" s="235"/>
      <c r="CQ522" s="235"/>
      <c r="CR522" s="235"/>
      <c r="CS522" s="235"/>
      <c r="CT522" s="235"/>
      <c r="CU522" s="235"/>
      <c r="CV522" s="235"/>
      <c r="CW522" s="235"/>
      <c r="CX522" s="235"/>
      <c r="CY522" s="235"/>
      <c r="CZ522" s="235"/>
      <c r="DA522" s="235"/>
      <c r="DB522" s="235"/>
      <c r="DC522" s="235"/>
      <c r="DD522" s="235"/>
      <c r="DE522" s="235"/>
      <c r="DF522" s="235"/>
      <c r="DG522" s="235"/>
      <c r="DH522" s="235"/>
      <c r="DI522" s="235"/>
      <c r="DJ522" s="235"/>
      <c r="DK522" s="235"/>
      <c r="DL522" s="235"/>
      <c r="DM522" s="235"/>
      <c r="DN522" s="235"/>
      <c r="DO522" s="235"/>
      <c r="DP522" s="235"/>
      <c r="DQ522" s="235"/>
      <c r="DR522" s="235"/>
      <c r="DS522" s="235"/>
      <c r="DT522" s="235"/>
      <c r="DU522" s="235"/>
      <c r="DV522" s="235"/>
      <c r="DW522" s="235"/>
      <c r="DX522" s="235"/>
      <c r="DY522" s="235"/>
      <c r="DZ522" s="235"/>
      <c r="EA522" s="235"/>
      <c r="EB522" s="235"/>
      <c r="EC522" s="235"/>
      <c r="ED522" s="235"/>
      <c r="EE522" s="235"/>
      <c r="EF522" s="235"/>
      <c r="EG522" s="235"/>
      <c r="EH522" s="235"/>
      <c r="EI522" s="235"/>
      <c r="EJ522" s="235"/>
      <c r="EK522" s="235"/>
      <c r="EL522" s="235"/>
      <c r="EM522" s="235"/>
      <c r="EN522" s="235"/>
      <c r="EO522" s="235"/>
      <c r="EP522" s="235"/>
      <c r="EQ522" s="235"/>
      <c r="ER522" s="235"/>
      <c r="ES522" s="235"/>
      <c r="ET522" s="235"/>
      <c r="EU522" s="235"/>
      <c r="EV522" s="235"/>
      <c r="EW522" s="235"/>
      <c r="EX522" s="235"/>
      <c r="EY522" s="235"/>
      <c r="EZ522" s="235"/>
      <c r="FA522" s="235"/>
      <c r="FB522" s="235"/>
      <c r="FC522" s="235"/>
      <c r="FD522" s="235"/>
      <c r="FE522" s="235"/>
      <c r="FF522" s="235"/>
      <c r="FG522" s="235"/>
      <c r="FH522" s="235"/>
      <c r="FI522" s="235"/>
      <c r="FJ522" s="235"/>
      <c r="FK522" s="235"/>
      <c r="FL522" s="235"/>
      <c r="FM522" s="235"/>
      <c r="FN522" s="235"/>
      <c r="FO522" s="235"/>
      <c r="FP522" s="235"/>
      <c r="FQ522" s="235"/>
      <c r="FR522" s="235"/>
      <c r="FS522" s="235"/>
      <c r="FT522" s="235"/>
      <c r="FU522" s="235"/>
      <c r="FV522" s="235"/>
      <c r="FW522" s="235"/>
      <c r="FX522" s="235"/>
      <c r="FY522" s="235"/>
      <c r="FZ522" s="235"/>
      <c r="GA522" s="235"/>
      <c r="GB522" s="235"/>
      <c r="GC522" s="235"/>
      <c r="GD522" s="235"/>
      <c r="GE522" s="235"/>
      <c r="GF522" s="235"/>
      <c r="GG522" s="235"/>
      <c r="GH522" s="235"/>
      <c r="GI522" s="235"/>
      <c r="GJ522" s="235"/>
      <c r="GK522" s="235"/>
      <c r="GL522" s="235"/>
      <c r="GM522" s="235"/>
      <c r="GN522" s="235"/>
      <c r="GO522" s="235"/>
      <c r="GP522" s="235"/>
      <c r="GQ522" s="235"/>
      <c r="GR522" s="235"/>
      <c r="GS522" s="235"/>
      <c r="GT522" s="235"/>
      <c r="GU522" s="235"/>
      <c r="GV522" s="235"/>
      <c r="GW522" s="235"/>
      <c r="GX522" s="235"/>
      <c r="GY522" s="235"/>
      <c r="GZ522" s="235"/>
      <c r="HA522" s="235"/>
      <c r="HB522" s="235"/>
      <c r="HC522" s="235"/>
      <c r="HD522" s="235"/>
      <c r="HE522" s="235"/>
      <c r="HF522" s="235"/>
      <c r="HG522" s="235"/>
      <c r="HH522" s="235"/>
      <c r="HI522" s="235"/>
      <c r="HJ522" s="235"/>
      <c r="HK522" s="235"/>
      <c r="HL522" s="235"/>
      <c r="HM522" s="235"/>
      <c r="HN522" s="235"/>
      <c r="HO522" s="235"/>
      <c r="HP522" s="235"/>
      <c r="HQ522" s="235"/>
      <c r="HR522" s="235"/>
      <c r="HS522" s="235"/>
      <c r="HT522" s="235"/>
      <c r="HU522" s="235"/>
      <c r="HV522" s="235"/>
      <c r="HW522" s="235"/>
      <c r="HX522" s="235"/>
      <c r="HY522" s="235"/>
      <c r="HZ522" s="235"/>
      <c r="IA522" s="235"/>
      <c r="IB522" s="235"/>
      <c r="IC522" s="235" t="s">
        <v>263</v>
      </c>
      <c r="ID522" s="235" t="s">
        <v>0</v>
      </c>
      <c r="IE522" s="235" t="s">
        <v>0</v>
      </c>
      <c r="IF522" s="235" t="s">
        <v>0</v>
      </c>
      <c r="IG522" s="235" t="s">
        <v>0</v>
      </c>
      <c r="IH522" s="235" t="s">
        <v>0</v>
      </c>
      <c r="II522" s="235" t="s">
        <v>264</v>
      </c>
      <c r="IJ522" s="235" t="s">
        <v>0</v>
      </c>
      <c r="IK522" s="235" t="s">
        <v>0</v>
      </c>
      <c r="IL522" s="235" t="s">
        <v>0</v>
      </c>
      <c r="IM522" s="235" t="s">
        <v>0</v>
      </c>
      <c r="IN522" s="235" t="s">
        <v>0</v>
      </c>
    </row>
    <row r="523" spans="1:248" s="366" customFormat="1" ht="16.5" customHeight="1" x14ac:dyDescent="0.25">
      <c r="A523" s="240"/>
      <c r="B523" s="378"/>
      <c r="C523" s="415" t="s">
        <v>261</v>
      </c>
      <c r="D523" s="415"/>
      <c r="E523" s="415"/>
      <c r="F523" s="415"/>
      <c r="G523" s="415"/>
      <c r="H523" s="415"/>
      <c r="I523" s="415"/>
      <c r="J523" s="415"/>
      <c r="K523" s="415"/>
      <c r="L523" s="415"/>
      <c r="M523" s="415"/>
      <c r="N523" s="415"/>
      <c r="Q523" s="367"/>
      <c r="R523" s="367"/>
      <c r="AB523" s="368"/>
      <c r="AC523" s="368"/>
      <c r="AD523" s="368"/>
      <c r="AE523" s="368"/>
      <c r="AF523" s="368"/>
      <c r="AG523" s="368"/>
      <c r="AH523" s="368"/>
      <c r="AI523" s="368"/>
      <c r="AJ523" s="368"/>
      <c r="AK523" s="368"/>
      <c r="AL523" s="368"/>
      <c r="AM523" s="368"/>
      <c r="AN523" s="368"/>
      <c r="AO523" s="368"/>
      <c r="AP523" s="368"/>
      <c r="AQ523" s="368"/>
      <c r="AR523" s="368"/>
      <c r="AS523" s="368"/>
      <c r="AT523" s="368"/>
      <c r="AU523" s="368"/>
      <c r="AV523" s="368"/>
      <c r="AW523" s="368"/>
      <c r="AX523" s="368"/>
      <c r="AY523" s="368"/>
      <c r="AZ523" s="368"/>
      <c r="BA523" s="368"/>
      <c r="BB523" s="368"/>
      <c r="BC523" s="368"/>
      <c r="BD523" s="368"/>
      <c r="BE523" s="368"/>
      <c r="BF523" s="368"/>
      <c r="BG523" s="368"/>
      <c r="BH523" s="368"/>
      <c r="BI523" s="368"/>
      <c r="BJ523" s="368"/>
      <c r="BK523" s="368"/>
      <c r="BL523" s="368"/>
      <c r="BM523" s="368"/>
      <c r="BN523" s="368"/>
      <c r="BO523" s="368"/>
      <c r="BP523" s="368"/>
      <c r="BQ523" s="368"/>
      <c r="BR523" s="368"/>
      <c r="BS523" s="368"/>
      <c r="BT523" s="368"/>
      <c r="BU523" s="368"/>
      <c r="BV523" s="368"/>
      <c r="BW523" s="368"/>
      <c r="BX523" s="368"/>
      <c r="BY523" s="368"/>
      <c r="BZ523" s="368"/>
      <c r="CA523" s="368"/>
      <c r="CB523" s="368"/>
      <c r="CC523" s="368"/>
      <c r="CD523" s="368"/>
      <c r="CE523" s="368"/>
      <c r="CF523" s="368"/>
      <c r="CG523" s="368"/>
      <c r="CH523" s="368"/>
      <c r="CI523" s="368"/>
      <c r="CJ523" s="368"/>
      <c r="CK523" s="368"/>
      <c r="CL523" s="368"/>
      <c r="CM523" s="368"/>
      <c r="CN523" s="368"/>
      <c r="CO523" s="368"/>
      <c r="CP523" s="368"/>
      <c r="CQ523" s="368"/>
      <c r="CR523" s="368"/>
      <c r="CS523" s="368"/>
      <c r="CT523" s="368"/>
      <c r="CU523" s="368"/>
      <c r="CV523" s="368"/>
      <c r="CW523" s="368"/>
      <c r="CX523" s="368"/>
      <c r="CY523" s="368"/>
      <c r="CZ523" s="368"/>
      <c r="DA523" s="368"/>
      <c r="DB523" s="368"/>
      <c r="DC523" s="368"/>
      <c r="DD523" s="368"/>
      <c r="DE523" s="368"/>
      <c r="DF523" s="368"/>
      <c r="DG523" s="368"/>
      <c r="DH523" s="368"/>
      <c r="DI523" s="368"/>
      <c r="DJ523" s="368"/>
      <c r="DK523" s="368"/>
      <c r="DL523" s="368"/>
      <c r="DM523" s="368"/>
      <c r="DN523" s="368"/>
      <c r="DO523" s="368"/>
      <c r="DP523" s="368"/>
      <c r="DQ523" s="368"/>
      <c r="DR523" s="368"/>
      <c r="DS523" s="368"/>
      <c r="DT523" s="368"/>
      <c r="DU523" s="368"/>
      <c r="DV523" s="368"/>
      <c r="DW523" s="368"/>
      <c r="DX523" s="368"/>
      <c r="DY523" s="368"/>
      <c r="DZ523" s="368"/>
      <c r="EA523" s="368"/>
      <c r="EB523" s="368"/>
      <c r="EC523" s="368"/>
      <c r="ED523" s="368"/>
      <c r="EE523" s="368"/>
      <c r="EF523" s="368"/>
      <c r="EG523" s="368"/>
      <c r="EH523" s="368"/>
      <c r="EI523" s="368"/>
      <c r="EJ523" s="368"/>
      <c r="EK523" s="368"/>
      <c r="EL523" s="368"/>
      <c r="EM523" s="368"/>
      <c r="EN523" s="368"/>
      <c r="EO523" s="368"/>
      <c r="EP523" s="368"/>
      <c r="EQ523" s="368"/>
      <c r="ER523" s="368"/>
      <c r="ES523" s="368"/>
      <c r="ET523" s="368"/>
      <c r="EU523" s="368"/>
      <c r="EV523" s="368"/>
      <c r="EW523" s="368"/>
      <c r="EX523" s="368"/>
      <c r="EY523" s="368"/>
      <c r="EZ523" s="368"/>
      <c r="FA523" s="368"/>
      <c r="FB523" s="368"/>
      <c r="FC523" s="368"/>
      <c r="FD523" s="368"/>
      <c r="FE523" s="368"/>
      <c r="FF523" s="368"/>
      <c r="FG523" s="368"/>
      <c r="FH523" s="368"/>
      <c r="FI523" s="368"/>
      <c r="FJ523" s="368"/>
      <c r="FK523" s="368"/>
      <c r="FL523" s="368"/>
      <c r="FM523" s="368"/>
      <c r="FN523" s="368"/>
      <c r="FO523" s="368"/>
      <c r="FP523" s="368"/>
      <c r="FQ523" s="368"/>
      <c r="FR523" s="368"/>
      <c r="FS523" s="368"/>
      <c r="FT523" s="368"/>
      <c r="FU523" s="368"/>
      <c r="FV523" s="368"/>
      <c r="FW523" s="368"/>
      <c r="FX523" s="368"/>
      <c r="FY523" s="368"/>
      <c r="FZ523" s="368"/>
      <c r="GA523" s="368"/>
      <c r="GB523" s="368"/>
      <c r="GC523" s="368"/>
      <c r="GD523" s="368"/>
      <c r="GE523" s="368"/>
      <c r="GF523" s="368"/>
      <c r="GG523" s="368"/>
      <c r="GH523" s="368"/>
      <c r="GI523" s="368"/>
      <c r="GJ523" s="368"/>
      <c r="GK523" s="368"/>
      <c r="GL523" s="368"/>
      <c r="GM523" s="368"/>
      <c r="GN523" s="368"/>
      <c r="GO523" s="368"/>
      <c r="GP523" s="368"/>
      <c r="GQ523" s="368"/>
      <c r="GR523" s="368"/>
      <c r="GS523" s="368"/>
      <c r="GT523" s="368"/>
      <c r="GU523" s="368"/>
      <c r="GV523" s="368"/>
      <c r="GW523" s="368"/>
      <c r="GX523" s="368"/>
      <c r="GY523" s="368"/>
      <c r="GZ523" s="368"/>
      <c r="HA523" s="368"/>
      <c r="HB523" s="368"/>
      <c r="HC523" s="368"/>
      <c r="HD523" s="368"/>
      <c r="HE523" s="368"/>
      <c r="HF523" s="368"/>
      <c r="HG523" s="368"/>
      <c r="HH523" s="368"/>
      <c r="HI523" s="368"/>
      <c r="HJ523" s="368"/>
      <c r="HK523" s="368"/>
      <c r="HL523" s="368"/>
      <c r="HM523" s="368"/>
      <c r="HN523" s="368"/>
      <c r="HO523" s="368"/>
      <c r="HP523" s="368"/>
      <c r="HQ523" s="368"/>
      <c r="HR523" s="368"/>
      <c r="HS523" s="368"/>
      <c r="HT523" s="368"/>
      <c r="HU523" s="368"/>
      <c r="HV523" s="368"/>
      <c r="HW523" s="368"/>
      <c r="HX523" s="368"/>
      <c r="HY523" s="368"/>
      <c r="HZ523" s="368"/>
      <c r="IA523" s="368"/>
      <c r="IB523" s="368"/>
      <c r="IC523" s="368"/>
      <c r="ID523" s="368"/>
      <c r="IE523" s="368"/>
      <c r="IF523" s="368"/>
      <c r="IG523" s="368"/>
      <c r="IH523" s="368"/>
      <c r="II523" s="368"/>
      <c r="IJ523" s="368"/>
      <c r="IK523" s="368"/>
      <c r="IL523" s="368"/>
      <c r="IM523" s="368"/>
      <c r="IN523" s="368"/>
    </row>
    <row r="524" spans="1:248" s="233" customFormat="1" ht="13.5" customHeight="1" x14ac:dyDescent="0.25">
      <c r="A524" s="231"/>
      <c r="B524" s="231"/>
      <c r="C524" s="231"/>
      <c r="D524" s="231"/>
      <c r="E524" s="231"/>
      <c r="F524" s="231"/>
      <c r="G524" s="231"/>
      <c r="H524" s="231"/>
      <c r="I524" s="231"/>
      <c r="J524" s="231"/>
      <c r="K524" s="231"/>
      <c r="L524" s="231"/>
      <c r="M524" s="231"/>
      <c r="N524" s="231"/>
      <c r="O524" s="231"/>
      <c r="P524" s="231"/>
    </row>
    <row r="525" spans="1:248" s="233" customFormat="1" ht="27" customHeight="1" x14ac:dyDescent="0.25">
      <c r="A525" s="472" t="s">
        <v>265</v>
      </c>
      <c r="B525" s="486"/>
      <c r="C525" s="486"/>
      <c r="D525" s="486"/>
      <c r="E525" s="486"/>
      <c r="F525" s="486"/>
      <c r="G525" s="486"/>
      <c r="H525" s="486"/>
      <c r="I525" s="486"/>
      <c r="J525" s="486"/>
      <c r="K525" s="486"/>
      <c r="L525" s="486"/>
      <c r="M525" s="486"/>
      <c r="N525" s="486"/>
      <c r="O525" s="486"/>
      <c r="P525" s="486"/>
    </row>
    <row r="526" spans="1:248" s="233" customFormat="1" ht="16.5" customHeight="1" x14ac:dyDescent="0.25">
      <c r="A526" s="472" t="s">
        <v>266</v>
      </c>
      <c r="B526" s="472"/>
      <c r="C526" s="472"/>
      <c r="D526" s="472"/>
      <c r="E526" s="472"/>
      <c r="F526" s="472"/>
      <c r="G526" s="472"/>
      <c r="H526" s="472"/>
      <c r="I526" s="472"/>
      <c r="J526" s="472"/>
      <c r="K526" s="472"/>
      <c r="L526" s="472"/>
      <c r="M526" s="472"/>
      <c r="N526" s="472"/>
      <c r="O526" s="472"/>
      <c r="P526" s="472"/>
    </row>
    <row r="527" spans="1:248" s="233" customFormat="1" ht="14.25" customHeight="1" x14ac:dyDescent="0.25">
      <c r="A527" s="472" t="s">
        <v>267</v>
      </c>
      <c r="B527" s="472"/>
      <c r="C527" s="472"/>
      <c r="D527" s="472"/>
      <c r="E527" s="472"/>
      <c r="F527" s="472"/>
      <c r="G527" s="472"/>
      <c r="H527" s="472"/>
      <c r="I527" s="472"/>
      <c r="J527" s="472"/>
      <c r="K527" s="472"/>
      <c r="L527" s="472"/>
      <c r="M527" s="472"/>
      <c r="N527" s="472"/>
      <c r="O527" s="472"/>
      <c r="P527" s="472"/>
    </row>
    <row r="529" spans="1:1" s="233" customFormat="1" ht="15" x14ac:dyDescent="0.25">
      <c r="A529" s="231"/>
    </row>
    <row r="530" spans="1:1" s="233" customFormat="1" ht="15" x14ac:dyDescent="0.25">
      <c r="A530" s="231"/>
    </row>
    <row r="531" spans="1:1" s="233" customFormat="1" ht="15" x14ac:dyDescent="0.25">
      <c r="A531" s="231"/>
    </row>
    <row r="532" spans="1:1" s="233" customFormat="1" ht="15" x14ac:dyDescent="0.25">
      <c r="A532" s="231"/>
    </row>
    <row r="533" spans="1:1" s="233" customFormat="1" ht="15" x14ac:dyDescent="0.25">
      <c r="A533" s="231"/>
    </row>
    <row r="534" spans="1:1" s="233" customFormat="1" ht="15" x14ac:dyDescent="0.25">
      <c r="A534" s="231"/>
    </row>
    <row r="535" spans="1:1" s="233" customFormat="1" ht="15" x14ac:dyDescent="0.25">
      <c r="A535" s="231"/>
    </row>
    <row r="536" spans="1:1" s="233" customFormat="1" ht="15" x14ac:dyDescent="0.25">
      <c r="A536" s="231"/>
    </row>
    <row r="537" spans="1:1" s="233" customFormat="1" ht="15" x14ac:dyDescent="0.25">
      <c r="A537" s="231"/>
    </row>
    <row r="538" spans="1:1" s="233" customFormat="1" ht="15" x14ac:dyDescent="0.25">
      <c r="A538" s="231"/>
    </row>
    <row r="539" spans="1:1" s="233" customFormat="1" ht="15" x14ac:dyDescent="0.25">
      <c r="A539" s="231"/>
    </row>
    <row r="540" spans="1:1" s="233" customFormat="1" ht="15" x14ac:dyDescent="0.25">
      <c r="A540" s="231"/>
    </row>
    <row r="541" spans="1:1" s="233" customFormat="1" ht="15" x14ac:dyDescent="0.25">
      <c r="A541" s="231"/>
    </row>
    <row r="542" spans="1:1" s="233" customFormat="1" ht="15" x14ac:dyDescent="0.25">
      <c r="A542" s="231"/>
    </row>
    <row r="543" spans="1:1" s="233" customFormat="1" ht="15" x14ac:dyDescent="0.25">
      <c r="A543" s="231"/>
    </row>
    <row r="544" spans="1:1" s="233" customFormat="1" ht="15" x14ac:dyDescent="0.25">
      <c r="A544" s="231"/>
    </row>
    <row r="545" spans="1:1" s="233" customFormat="1" ht="15" x14ac:dyDescent="0.25">
      <c r="A545" s="231"/>
    </row>
    <row r="546" spans="1:1" s="233" customFormat="1" ht="15" x14ac:dyDescent="0.25">
      <c r="A546" s="231"/>
    </row>
    <row r="547" spans="1:1" s="233" customFormat="1" ht="15" x14ac:dyDescent="0.25">
      <c r="A547" s="231"/>
    </row>
    <row r="548" spans="1:1" s="233" customFormat="1" ht="15" x14ac:dyDescent="0.25">
      <c r="A548" s="231"/>
    </row>
    <row r="549" spans="1:1" s="233" customFormat="1" ht="15" x14ac:dyDescent="0.25">
      <c r="A549" s="231"/>
    </row>
    <row r="550" spans="1:1" s="233" customFormat="1" ht="15" x14ac:dyDescent="0.25">
      <c r="A550" s="231"/>
    </row>
    <row r="551" spans="1:1" s="233" customFormat="1" ht="15" x14ac:dyDescent="0.25">
      <c r="A551" s="231"/>
    </row>
    <row r="552" spans="1:1" s="233" customFormat="1" ht="15" x14ac:dyDescent="0.25">
      <c r="A552" s="231"/>
    </row>
    <row r="553" spans="1:1" s="233" customFormat="1" ht="15" x14ac:dyDescent="0.25">
      <c r="A553" s="231"/>
    </row>
    <row r="554" spans="1:1" s="233" customFormat="1" ht="15" x14ac:dyDescent="0.25">
      <c r="A554" s="231"/>
    </row>
    <row r="555" spans="1:1" s="233" customFormat="1" ht="15" x14ac:dyDescent="0.25">
      <c r="A555" s="231"/>
    </row>
    <row r="556" spans="1:1" s="233" customFormat="1" ht="15" x14ac:dyDescent="0.25">
      <c r="A556" s="231"/>
    </row>
    <row r="557" spans="1:1" s="233" customFormat="1" ht="15" x14ac:dyDescent="0.25">
      <c r="A557" s="231"/>
    </row>
    <row r="558" spans="1:1" s="233" customFormat="1" ht="15" x14ac:dyDescent="0.25">
      <c r="A558" s="231"/>
    </row>
    <row r="559" spans="1:1" s="233" customFormat="1" ht="15" x14ac:dyDescent="0.25">
      <c r="A559" s="231"/>
    </row>
    <row r="560" spans="1:1" s="233" customFormat="1" ht="15" x14ac:dyDescent="0.25">
      <c r="A560" s="231"/>
    </row>
    <row r="561" spans="1:1" s="233" customFormat="1" ht="15" x14ac:dyDescent="0.25">
      <c r="A561" s="231"/>
    </row>
  </sheetData>
  <mergeCells count="474">
    <mergeCell ref="C523:N523"/>
    <mergeCell ref="A525:P525"/>
    <mergeCell ref="A526:P526"/>
    <mergeCell ref="A527:P527"/>
    <mergeCell ref="C517:J517"/>
    <mergeCell ref="L517:O517"/>
    <mergeCell ref="C520:H520"/>
    <mergeCell ref="I520:N520"/>
    <mergeCell ref="C521:N521"/>
    <mergeCell ref="C522:H522"/>
    <mergeCell ref="I522:N522"/>
    <mergeCell ref="C511:O511"/>
    <mergeCell ref="C512:O512"/>
    <mergeCell ref="C513:O513"/>
    <mergeCell ref="C514:O514"/>
    <mergeCell ref="C515:O515"/>
    <mergeCell ref="C516:J516"/>
    <mergeCell ref="L516:O516"/>
    <mergeCell ref="C505:O505"/>
    <mergeCell ref="C506:O506"/>
    <mergeCell ref="C507:O507"/>
    <mergeCell ref="C508:O508"/>
    <mergeCell ref="C509:O509"/>
    <mergeCell ref="C510:O510"/>
    <mergeCell ref="C499:O499"/>
    <mergeCell ref="C500:O500"/>
    <mergeCell ref="C501:O501"/>
    <mergeCell ref="C502:O502"/>
    <mergeCell ref="C503:O503"/>
    <mergeCell ref="C504:O504"/>
    <mergeCell ref="C493:O493"/>
    <mergeCell ref="C494:O494"/>
    <mergeCell ref="C495:O495"/>
    <mergeCell ref="C496:O496"/>
    <mergeCell ref="C497:O497"/>
    <mergeCell ref="C498:O498"/>
    <mergeCell ref="C487:O487"/>
    <mergeCell ref="C488:O488"/>
    <mergeCell ref="C489:O489"/>
    <mergeCell ref="C490:O490"/>
    <mergeCell ref="C491:O491"/>
    <mergeCell ref="C492:O492"/>
    <mergeCell ref="C479:G479"/>
    <mergeCell ref="C480:G480"/>
    <mergeCell ref="C482:O482"/>
    <mergeCell ref="C483:O483"/>
    <mergeCell ref="C484:O484"/>
    <mergeCell ref="C486:O486"/>
    <mergeCell ref="C471:O471"/>
    <mergeCell ref="C472:O472"/>
    <mergeCell ref="C473:O473"/>
    <mergeCell ref="A475:P475"/>
    <mergeCell ref="C476:G476"/>
    <mergeCell ref="C477:G477"/>
    <mergeCell ref="C465:O465"/>
    <mergeCell ref="C466:O466"/>
    <mergeCell ref="C467:O467"/>
    <mergeCell ref="C468:O468"/>
    <mergeCell ref="C469:O469"/>
    <mergeCell ref="C470:O470"/>
    <mergeCell ref="C456:G456"/>
    <mergeCell ref="C458:G458"/>
    <mergeCell ref="C459:G459"/>
    <mergeCell ref="C461:G461"/>
    <mergeCell ref="C462:G462"/>
    <mergeCell ref="C464:O464"/>
    <mergeCell ref="C447:G447"/>
    <mergeCell ref="C449:G449"/>
    <mergeCell ref="C450:G450"/>
    <mergeCell ref="C452:G452"/>
    <mergeCell ref="C453:G453"/>
    <mergeCell ref="C455:G455"/>
    <mergeCell ref="C438:G438"/>
    <mergeCell ref="C440:G440"/>
    <mergeCell ref="C441:G441"/>
    <mergeCell ref="C443:G443"/>
    <mergeCell ref="C444:G444"/>
    <mergeCell ref="C446:G446"/>
    <mergeCell ref="C429:G429"/>
    <mergeCell ref="C431:G431"/>
    <mergeCell ref="C432:G432"/>
    <mergeCell ref="C434:G434"/>
    <mergeCell ref="C435:G435"/>
    <mergeCell ref="C437:G437"/>
    <mergeCell ref="C420:G420"/>
    <mergeCell ref="C422:G422"/>
    <mergeCell ref="C423:G423"/>
    <mergeCell ref="C425:G425"/>
    <mergeCell ref="C426:G426"/>
    <mergeCell ref="C428:G428"/>
    <mergeCell ref="C411:G411"/>
    <mergeCell ref="C413:G413"/>
    <mergeCell ref="C414:G414"/>
    <mergeCell ref="C416:G416"/>
    <mergeCell ref="C417:G417"/>
    <mergeCell ref="C419:G419"/>
    <mergeCell ref="C402:G402"/>
    <mergeCell ref="C404:G404"/>
    <mergeCell ref="C405:G405"/>
    <mergeCell ref="C407:G407"/>
    <mergeCell ref="C408:G408"/>
    <mergeCell ref="C410:G410"/>
    <mergeCell ref="C393:G393"/>
    <mergeCell ref="C395:G395"/>
    <mergeCell ref="C396:G396"/>
    <mergeCell ref="C398:G398"/>
    <mergeCell ref="C399:G399"/>
    <mergeCell ref="C401:G401"/>
    <mergeCell ref="C384:G384"/>
    <mergeCell ref="C386:G386"/>
    <mergeCell ref="C387:G387"/>
    <mergeCell ref="C389:G389"/>
    <mergeCell ref="C390:G390"/>
    <mergeCell ref="C392:G392"/>
    <mergeCell ref="C375:G375"/>
    <mergeCell ref="C377:G377"/>
    <mergeCell ref="C378:G378"/>
    <mergeCell ref="C380:G380"/>
    <mergeCell ref="C381:G381"/>
    <mergeCell ref="C383:G383"/>
    <mergeCell ref="C368:J368"/>
    <mergeCell ref="L368:O368"/>
    <mergeCell ref="A370:P370"/>
    <mergeCell ref="C371:G371"/>
    <mergeCell ref="C372:G372"/>
    <mergeCell ref="C374:G374"/>
    <mergeCell ref="C363:O363"/>
    <mergeCell ref="C364:O364"/>
    <mergeCell ref="C365:O365"/>
    <mergeCell ref="C366:O366"/>
    <mergeCell ref="C367:J367"/>
    <mergeCell ref="L367:O367"/>
    <mergeCell ref="C357:O357"/>
    <mergeCell ref="C358:O358"/>
    <mergeCell ref="C359:O359"/>
    <mergeCell ref="C360:O360"/>
    <mergeCell ref="C361:O361"/>
    <mergeCell ref="C362:O362"/>
    <mergeCell ref="C351:O351"/>
    <mergeCell ref="C352:O352"/>
    <mergeCell ref="C353:O353"/>
    <mergeCell ref="C354:O354"/>
    <mergeCell ref="C355:O355"/>
    <mergeCell ref="C356:O356"/>
    <mergeCell ref="C345:O345"/>
    <mergeCell ref="C346:O346"/>
    <mergeCell ref="C347:O347"/>
    <mergeCell ref="C348:O348"/>
    <mergeCell ref="C349:O349"/>
    <mergeCell ref="C350:O350"/>
    <mergeCell ref="C339:O339"/>
    <mergeCell ref="C340:O340"/>
    <mergeCell ref="C341:O341"/>
    <mergeCell ref="C342:O342"/>
    <mergeCell ref="C343:O343"/>
    <mergeCell ref="C344:O344"/>
    <mergeCell ref="C331:G331"/>
    <mergeCell ref="C332:G332"/>
    <mergeCell ref="C333:G333"/>
    <mergeCell ref="C334:G334"/>
    <mergeCell ref="C336:G336"/>
    <mergeCell ref="C337:G337"/>
    <mergeCell ref="C325:G325"/>
    <mergeCell ref="C326:G326"/>
    <mergeCell ref="C327:G327"/>
    <mergeCell ref="C328:G328"/>
    <mergeCell ref="C329:G329"/>
    <mergeCell ref="C330:G330"/>
    <mergeCell ref="C319:P319"/>
    <mergeCell ref="C320:G320"/>
    <mergeCell ref="C321:G321"/>
    <mergeCell ref="C322:G322"/>
    <mergeCell ref="C323:G323"/>
    <mergeCell ref="C324:G324"/>
    <mergeCell ref="C311:G311"/>
    <mergeCell ref="C312:G312"/>
    <mergeCell ref="C314:G314"/>
    <mergeCell ref="C315:G315"/>
    <mergeCell ref="C317:G317"/>
    <mergeCell ref="C318:P318"/>
    <mergeCell ref="C305:G305"/>
    <mergeCell ref="C306:G306"/>
    <mergeCell ref="C307:G307"/>
    <mergeCell ref="C308:G308"/>
    <mergeCell ref="C309:G309"/>
    <mergeCell ref="C310:G310"/>
    <mergeCell ref="C299:G299"/>
    <mergeCell ref="C300:G300"/>
    <mergeCell ref="C301:G301"/>
    <mergeCell ref="C302:G302"/>
    <mergeCell ref="C303:G303"/>
    <mergeCell ref="C304:G304"/>
    <mergeCell ref="C293:P293"/>
    <mergeCell ref="C294:P294"/>
    <mergeCell ref="C295:G295"/>
    <mergeCell ref="C296:G296"/>
    <mergeCell ref="C297:G297"/>
    <mergeCell ref="C298:G298"/>
    <mergeCell ref="C285:G285"/>
    <mergeCell ref="C286:G286"/>
    <mergeCell ref="C287:G287"/>
    <mergeCell ref="C289:G289"/>
    <mergeCell ref="C290:G290"/>
    <mergeCell ref="C292:G292"/>
    <mergeCell ref="C279:G279"/>
    <mergeCell ref="C280:G280"/>
    <mergeCell ref="C281:G281"/>
    <mergeCell ref="C282:G282"/>
    <mergeCell ref="C283:G283"/>
    <mergeCell ref="C284:G284"/>
    <mergeCell ref="C273:G273"/>
    <mergeCell ref="C274:G274"/>
    <mergeCell ref="C275:G275"/>
    <mergeCell ref="C276:G276"/>
    <mergeCell ref="C277:G277"/>
    <mergeCell ref="C278:G278"/>
    <mergeCell ref="C266:G266"/>
    <mergeCell ref="C267:G267"/>
    <mergeCell ref="C268:G268"/>
    <mergeCell ref="C270:G270"/>
    <mergeCell ref="C271:P271"/>
    <mergeCell ref="C272:P272"/>
    <mergeCell ref="C260:P260"/>
    <mergeCell ref="C261:P261"/>
    <mergeCell ref="C262:G262"/>
    <mergeCell ref="C263:G263"/>
    <mergeCell ref="C264:G264"/>
    <mergeCell ref="C265:G265"/>
    <mergeCell ref="C253:G253"/>
    <mergeCell ref="C254:G254"/>
    <mergeCell ref="C255:G255"/>
    <mergeCell ref="C256:G256"/>
    <mergeCell ref="C257:G257"/>
    <mergeCell ref="C259:G259"/>
    <mergeCell ref="A247:P247"/>
    <mergeCell ref="C248:G248"/>
    <mergeCell ref="C249:P249"/>
    <mergeCell ref="C250:P250"/>
    <mergeCell ref="C251:G251"/>
    <mergeCell ref="C252:G252"/>
    <mergeCell ref="C242:O242"/>
    <mergeCell ref="C243:O243"/>
    <mergeCell ref="C244:J244"/>
    <mergeCell ref="L244:O244"/>
    <mergeCell ref="C245:J245"/>
    <mergeCell ref="L245:O245"/>
    <mergeCell ref="C236:O236"/>
    <mergeCell ref="C237:O237"/>
    <mergeCell ref="C238:O238"/>
    <mergeCell ref="C239:O239"/>
    <mergeCell ref="C240:O240"/>
    <mergeCell ref="C241:O241"/>
    <mergeCell ref="C230:O230"/>
    <mergeCell ref="C231:O231"/>
    <mergeCell ref="C232:O232"/>
    <mergeCell ref="C233:O233"/>
    <mergeCell ref="C234:O234"/>
    <mergeCell ref="C235:O235"/>
    <mergeCell ref="C224:O224"/>
    <mergeCell ref="C225:O225"/>
    <mergeCell ref="C226:O226"/>
    <mergeCell ref="C227:O227"/>
    <mergeCell ref="C228:O228"/>
    <mergeCell ref="C229:O229"/>
    <mergeCell ref="C216:G216"/>
    <mergeCell ref="C217:G217"/>
    <mergeCell ref="C218:G218"/>
    <mergeCell ref="C219:G219"/>
    <mergeCell ref="C221:G221"/>
    <mergeCell ref="C222:G222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191:G191"/>
    <mergeCell ref="C193:G193"/>
    <mergeCell ref="C194:P194"/>
    <mergeCell ref="C195:P195"/>
    <mergeCell ref="C196:G196"/>
    <mergeCell ref="C197:G197"/>
    <mergeCell ref="C185:G185"/>
    <mergeCell ref="C186:G186"/>
    <mergeCell ref="C187:G187"/>
    <mergeCell ref="C188:G188"/>
    <mergeCell ref="C189:G189"/>
    <mergeCell ref="C190:G190"/>
    <mergeCell ref="C179:G179"/>
    <mergeCell ref="C180:G180"/>
    <mergeCell ref="C181:G181"/>
    <mergeCell ref="C182:G182"/>
    <mergeCell ref="C183:G183"/>
    <mergeCell ref="C184:G184"/>
    <mergeCell ref="C173:G173"/>
    <mergeCell ref="C174:G174"/>
    <mergeCell ref="C175:G175"/>
    <mergeCell ref="C176:G176"/>
    <mergeCell ref="C177:G177"/>
    <mergeCell ref="C178:G178"/>
    <mergeCell ref="C167:P167"/>
    <mergeCell ref="C168:G168"/>
    <mergeCell ref="C169:G169"/>
    <mergeCell ref="C170:G170"/>
    <mergeCell ref="C171:G171"/>
    <mergeCell ref="C172:G172"/>
    <mergeCell ref="C160:G160"/>
    <mergeCell ref="C161:G161"/>
    <mergeCell ref="C162:G162"/>
    <mergeCell ref="C163:G163"/>
    <mergeCell ref="C165:G165"/>
    <mergeCell ref="C166:P166"/>
    <mergeCell ref="C154:G154"/>
    <mergeCell ref="C155:G155"/>
    <mergeCell ref="C156:G156"/>
    <mergeCell ref="C157:G157"/>
    <mergeCell ref="C158:G158"/>
    <mergeCell ref="C159:G159"/>
    <mergeCell ref="C148:G148"/>
    <mergeCell ref="C149:G149"/>
    <mergeCell ref="C150:G150"/>
    <mergeCell ref="C151:G151"/>
    <mergeCell ref="C152:G152"/>
    <mergeCell ref="C153:G153"/>
    <mergeCell ref="C142:G142"/>
    <mergeCell ref="C143:G143"/>
    <mergeCell ref="C144:G144"/>
    <mergeCell ref="C145:G145"/>
    <mergeCell ref="C146:G146"/>
    <mergeCell ref="C147:G147"/>
    <mergeCell ref="A136:P136"/>
    <mergeCell ref="C137:G137"/>
    <mergeCell ref="C138:P138"/>
    <mergeCell ref="C139:P139"/>
    <mergeCell ref="C140:G140"/>
    <mergeCell ref="C141:G141"/>
    <mergeCell ref="C129:G129"/>
    <mergeCell ref="C130:G130"/>
    <mergeCell ref="C131:G131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28:G128"/>
    <mergeCell ref="C117:G117"/>
    <mergeCell ref="C118:G118"/>
    <mergeCell ref="C119:G119"/>
    <mergeCell ref="C120:G120"/>
    <mergeCell ref="C121:G121"/>
    <mergeCell ref="C122:G122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7:G107"/>
    <mergeCell ref="C108:P108"/>
    <mergeCell ref="C109:P109"/>
    <mergeCell ref="C110:G110"/>
    <mergeCell ref="C98:G98"/>
    <mergeCell ref="C99:G99"/>
    <mergeCell ref="C100:G100"/>
    <mergeCell ref="C101:G101"/>
    <mergeCell ref="C102:G102"/>
    <mergeCell ref="C103:G103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80:G80"/>
    <mergeCell ref="C81:G81"/>
    <mergeCell ref="C82:G82"/>
    <mergeCell ref="C83:G83"/>
    <mergeCell ref="C84:G84"/>
    <mergeCell ref="C85:G85"/>
    <mergeCell ref="C74:G74"/>
    <mergeCell ref="C75:P75"/>
    <mergeCell ref="C76:P76"/>
    <mergeCell ref="C77:G77"/>
    <mergeCell ref="C78:G78"/>
    <mergeCell ref="C79:G79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54:G54"/>
    <mergeCell ref="C55:G55"/>
    <mergeCell ref="C56:G56"/>
    <mergeCell ref="C58:G58"/>
    <mergeCell ref="C59:P59"/>
    <mergeCell ref="C60:P60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5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479"/>
  <sheetViews>
    <sheetView topLeftCell="A85" workbookViewId="0">
      <selection activeCell="B438" sqref="B438:N441"/>
    </sheetView>
  </sheetViews>
  <sheetFormatPr defaultColWidth="9.140625" defaultRowHeight="11.25" customHeight="1" x14ac:dyDescent="0.2"/>
  <cols>
    <col min="1" max="1" width="9.7109375" style="176" customWidth="1"/>
    <col min="2" max="2" width="20.7109375" style="176" customWidth="1"/>
    <col min="3" max="3" width="10.7109375" style="176" customWidth="1"/>
    <col min="4" max="4" width="12.85546875" style="176" customWidth="1"/>
    <col min="5" max="5" width="10.42578125" style="176" customWidth="1"/>
    <col min="6" max="6" width="11.7109375" style="176" customWidth="1"/>
    <col min="7" max="7" width="6.140625" style="176" customWidth="1"/>
    <col min="8" max="8" width="9.28515625" style="176" customWidth="1"/>
    <col min="9" max="9" width="10.7109375" style="176" customWidth="1"/>
    <col min="10" max="10" width="12.42578125" style="176" customWidth="1"/>
    <col min="11" max="11" width="13.28515625" style="176" customWidth="1"/>
    <col min="12" max="12" width="17" style="176" customWidth="1"/>
    <col min="13" max="13" width="11.5703125" style="176" customWidth="1"/>
    <col min="14" max="14" width="17" style="176" customWidth="1"/>
    <col min="15" max="15" width="12.85546875" style="176" customWidth="1"/>
    <col min="16" max="16" width="17" style="176" customWidth="1"/>
    <col min="17" max="17" width="75.28515625" style="83" hidden="1" customWidth="1"/>
    <col min="18" max="18" width="126.5703125" style="83" hidden="1" customWidth="1"/>
    <col min="19" max="27" width="9.140625" style="176"/>
    <col min="28" max="32" width="64.42578125" style="126" hidden="1" customWidth="1"/>
    <col min="33" max="36" width="58.42578125" style="126" hidden="1" customWidth="1"/>
    <col min="37" max="41" width="64.42578125" style="126" hidden="1" customWidth="1"/>
    <col min="42" max="45" width="58.42578125" style="126" hidden="1" customWidth="1"/>
    <col min="46" max="50" width="64.42578125" style="126" hidden="1" customWidth="1"/>
    <col min="51" max="54" width="58.42578125" style="126" hidden="1" customWidth="1"/>
    <col min="55" max="59" width="64.42578125" style="126" hidden="1" customWidth="1"/>
    <col min="60" max="63" width="58.42578125" style="126" hidden="1" customWidth="1"/>
    <col min="64" max="69" width="76.140625" style="126" hidden="1" customWidth="1"/>
    <col min="70" max="79" width="127.28515625" style="126" hidden="1" customWidth="1"/>
    <col min="80" max="85" width="76.140625" style="126" hidden="1" customWidth="1"/>
    <col min="86" max="95" width="127.28515625" style="126" hidden="1" customWidth="1"/>
    <col min="96" max="101" width="76.140625" style="126" hidden="1" customWidth="1"/>
    <col min="102" max="111" width="127.28515625" style="126" hidden="1" customWidth="1"/>
    <col min="112" max="117" width="76.140625" style="126" hidden="1" customWidth="1"/>
    <col min="118" max="127" width="127.28515625" style="126" hidden="1" customWidth="1"/>
    <col min="128" max="133" width="76.140625" style="126" hidden="1" customWidth="1"/>
    <col min="134" max="143" width="127.28515625" style="126" hidden="1" customWidth="1"/>
    <col min="144" max="149" width="76.140625" style="126" hidden="1" customWidth="1"/>
    <col min="150" max="159" width="127.28515625" style="126" hidden="1" customWidth="1"/>
    <col min="160" max="165" width="76.140625" style="126" hidden="1" customWidth="1"/>
    <col min="166" max="175" width="127.28515625" style="126" hidden="1" customWidth="1"/>
    <col min="176" max="223" width="203.42578125" style="126" hidden="1" customWidth="1"/>
    <col min="224" max="228" width="66.42578125" style="126" hidden="1" customWidth="1"/>
    <col min="229" max="232" width="45.7109375" style="126" hidden="1" customWidth="1"/>
    <col min="233" max="233" width="203.42578125" style="126" hidden="1" customWidth="1"/>
    <col min="234" max="238" width="51.85546875" style="126" hidden="1" customWidth="1"/>
    <col min="239" max="240" width="173" style="126" hidden="1" customWidth="1"/>
    <col min="241" max="247" width="51.85546875" style="126" hidden="1" customWidth="1"/>
    <col min="248" max="251" width="156" style="126" hidden="1" customWidth="1"/>
    <col min="252" max="252" width="84.28515625" style="126" hidden="1" customWidth="1"/>
    <col min="253" max="253" width="51.85546875" style="126" hidden="1" customWidth="1"/>
    <col min="254" max="254" width="173" style="126" hidden="1" customWidth="1"/>
    <col min="255" max="258" width="156" style="126" hidden="1" customWidth="1"/>
    <col min="259" max="259" width="84.28515625" style="126" hidden="1" customWidth="1"/>
    <col min="260" max="265" width="61.140625" style="126" hidden="1" customWidth="1"/>
    <col min="266" max="271" width="82" style="126" hidden="1" customWidth="1"/>
    <col min="272" max="277" width="61.140625" style="126" hidden="1" customWidth="1"/>
    <col min="278" max="283" width="82" style="126" hidden="1" customWidth="1"/>
    <col min="284" max="16384" width="9.140625" style="176"/>
  </cols>
  <sheetData>
    <row r="1" spans="1:159" customFormat="1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 t="s">
        <v>97</v>
      </c>
    </row>
    <row r="2" spans="1:159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78" t="s">
        <v>534</v>
      </c>
    </row>
    <row r="3" spans="1:159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78"/>
    </row>
    <row r="4" spans="1:159" customFormat="1" ht="11.25" customHeight="1" x14ac:dyDescent="0.25">
      <c r="A4" s="492" t="s">
        <v>53</v>
      </c>
      <c r="B4" s="492"/>
      <c r="C4" s="492"/>
      <c r="D4" s="492"/>
      <c r="E4" s="492"/>
      <c r="F4" s="79"/>
      <c r="G4" s="79"/>
      <c r="H4" s="79"/>
      <c r="I4" s="79"/>
      <c r="L4" s="79"/>
      <c r="M4" s="492" t="s">
        <v>535</v>
      </c>
      <c r="N4" s="492"/>
      <c r="O4" s="492"/>
      <c r="P4" s="492"/>
    </row>
    <row r="5" spans="1:159" customFormat="1" ht="11.25" customHeight="1" x14ac:dyDescent="0.25">
      <c r="A5" s="414"/>
      <c r="B5" s="414"/>
      <c r="C5" s="414"/>
      <c r="D5" s="414"/>
      <c r="E5" s="414"/>
      <c r="F5" s="79"/>
      <c r="G5" s="79"/>
      <c r="H5" s="79"/>
      <c r="I5" s="79"/>
      <c r="M5" s="421"/>
      <c r="N5" s="421"/>
      <c r="O5" s="421"/>
      <c r="P5" s="421"/>
      <c r="AB5" s="126" t="s">
        <v>0</v>
      </c>
      <c r="AC5" s="126" t="s">
        <v>0</v>
      </c>
      <c r="AD5" s="126" t="s">
        <v>0</v>
      </c>
      <c r="AE5" s="126" t="s">
        <v>0</v>
      </c>
      <c r="AF5" s="126" t="s">
        <v>0</v>
      </c>
      <c r="AG5" s="126" t="s">
        <v>0</v>
      </c>
      <c r="AH5" s="126" t="s">
        <v>0</v>
      </c>
      <c r="AI5" s="126" t="s">
        <v>0</v>
      </c>
      <c r="AJ5" s="126" t="s">
        <v>0</v>
      </c>
    </row>
    <row r="6" spans="1:159" customFormat="1" ht="11.25" customHeight="1" x14ac:dyDescent="0.25">
      <c r="A6" s="414"/>
      <c r="B6" s="414"/>
      <c r="C6" s="414"/>
      <c r="D6" s="414"/>
      <c r="E6" s="414"/>
      <c r="F6" s="79"/>
      <c r="G6" s="79"/>
      <c r="H6" s="79"/>
      <c r="I6" s="79"/>
      <c r="M6" s="421"/>
      <c r="N6" s="421"/>
      <c r="O6" s="421"/>
      <c r="P6" s="421"/>
      <c r="AK6" s="126" t="s">
        <v>0</v>
      </c>
      <c r="AL6" s="126" t="s">
        <v>0</v>
      </c>
      <c r="AM6" s="126" t="s">
        <v>0</v>
      </c>
      <c r="AN6" s="126" t="s">
        <v>0</v>
      </c>
      <c r="AO6" s="126" t="s">
        <v>0</v>
      </c>
      <c r="AP6" s="126" t="s">
        <v>0</v>
      </c>
      <c r="AQ6" s="126" t="s">
        <v>0</v>
      </c>
      <c r="AR6" s="126" t="s">
        <v>0</v>
      </c>
      <c r="AS6" s="126" t="s">
        <v>0</v>
      </c>
    </row>
    <row r="7" spans="1:159" customFormat="1" ht="11.25" customHeight="1" x14ac:dyDescent="0.25">
      <c r="A7" s="489"/>
      <c r="B7" s="489"/>
      <c r="C7" s="489"/>
      <c r="D7" s="489"/>
      <c r="E7" s="489"/>
      <c r="F7" s="79"/>
      <c r="G7" s="79"/>
      <c r="H7" s="79"/>
      <c r="I7" s="79"/>
      <c r="L7" s="79"/>
      <c r="M7" s="489"/>
      <c r="N7" s="489"/>
      <c r="O7" s="489"/>
      <c r="P7" s="489"/>
      <c r="AT7" s="126" t="s">
        <v>0</v>
      </c>
      <c r="AU7" s="126" t="s">
        <v>0</v>
      </c>
      <c r="AV7" s="126" t="s">
        <v>0</v>
      </c>
      <c r="AW7" s="126" t="s">
        <v>0</v>
      </c>
      <c r="AX7" s="126" t="s">
        <v>0</v>
      </c>
      <c r="AY7" s="126" t="s">
        <v>0</v>
      </c>
      <c r="AZ7" s="126" t="s">
        <v>0</v>
      </c>
      <c r="BA7" s="126" t="s">
        <v>0</v>
      </c>
      <c r="BB7" s="126" t="s">
        <v>0</v>
      </c>
    </row>
    <row r="8" spans="1:159" customFormat="1" ht="15" x14ac:dyDescent="0.25">
      <c r="A8" s="490" t="s">
        <v>536</v>
      </c>
      <c r="B8" s="490"/>
      <c r="C8" s="490"/>
      <c r="D8" s="490"/>
      <c r="E8" s="490"/>
      <c r="F8" s="79"/>
      <c r="G8" s="79"/>
      <c r="H8" s="79"/>
      <c r="I8" s="79"/>
      <c r="L8" s="79"/>
      <c r="M8" s="491" t="s">
        <v>536</v>
      </c>
      <c r="N8" s="491"/>
      <c r="O8" s="491"/>
      <c r="P8" s="491"/>
      <c r="BC8" s="126" t="s">
        <v>536</v>
      </c>
      <c r="BD8" s="126" t="s">
        <v>0</v>
      </c>
      <c r="BE8" s="126" t="s">
        <v>0</v>
      </c>
      <c r="BF8" s="126" t="s">
        <v>0</v>
      </c>
      <c r="BG8" s="126" t="s">
        <v>0</v>
      </c>
      <c r="BH8" s="126" t="s">
        <v>536</v>
      </c>
      <c r="BI8" s="126" t="s">
        <v>0</v>
      </c>
      <c r="BJ8" s="126" t="s">
        <v>0</v>
      </c>
      <c r="BK8" s="126" t="s">
        <v>0</v>
      </c>
    </row>
    <row r="9" spans="1:159" customFormat="1" ht="21" customHeight="1" x14ac:dyDescent="0.25">
      <c r="A9" s="77"/>
      <c r="B9" s="77"/>
      <c r="C9" s="77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8"/>
    </row>
    <row r="10" spans="1:159" customFormat="1" ht="12.75" customHeight="1" x14ac:dyDescent="0.25">
      <c r="A10" s="423" t="s">
        <v>99</v>
      </c>
      <c r="B10" s="423"/>
      <c r="C10" s="423"/>
      <c r="D10" s="423"/>
      <c r="E10" s="423"/>
      <c r="F10" s="423"/>
      <c r="G10" s="451" t="s">
        <v>537</v>
      </c>
      <c r="H10" s="451"/>
      <c r="I10" s="451"/>
      <c r="J10" s="451"/>
      <c r="K10" s="451"/>
      <c r="L10" s="451"/>
      <c r="M10" s="451"/>
      <c r="N10" s="451"/>
      <c r="O10" s="451"/>
      <c r="P10" s="451"/>
    </row>
    <row r="11" spans="1:159" customFormat="1" ht="33.75" customHeight="1" x14ac:dyDescent="0.25">
      <c r="A11" s="423" t="s">
        <v>101</v>
      </c>
      <c r="B11" s="423"/>
      <c r="C11" s="423"/>
      <c r="D11" s="423"/>
      <c r="E11" s="423"/>
      <c r="F11" s="423"/>
      <c r="G11" s="449" t="s">
        <v>102</v>
      </c>
      <c r="H11" s="449"/>
      <c r="I11" s="449"/>
      <c r="J11" s="449"/>
      <c r="K11" s="449"/>
      <c r="L11" s="449"/>
      <c r="M11" s="449"/>
      <c r="N11" s="449"/>
      <c r="O11" s="449"/>
      <c r="P11" s="449"/>
      <c r="BL11" s="80" t="s">
        <v>101</v>
      </c>
      <c r="BM11" s="80" t="s">
        <v>0</v>
      </c>
      <c r="BN11" s="80" t="s">
        <v>0</v>
      </c>
      <c r="BO11" s="80" t="s">
        <v>0</v>
      </c>
      <c r="BP11" s="80" t="s">
        <v>0</v>
      </c>
      <c r="BQ11" s="80" t="s">
        <v>0</v>
      </c>
      <c r="BR11" s="80" t="s">
        <v>102</v>
      </c>
      <c r="BS11" s="80" t="s">
        <v>0</v>
      </c>
      <c r="BT11" s="80" t="s">
        <v>0</v>
      </c>
      <c r="BU11" s="80" t="s">
        <v>0</v>
      </c>
      <c r="BV11" s="80" t="s">
        <v>0</v>
      </c>
      <c r="BW11" s="80" t="s">
        <v>0</v>
      </c>
      <c r="BX11" s="80" t="s">
        <v>0</v>
      </c>
      <c r="BY11" s="80" t="s">
        <v>0</v>
      </c>
      <c r="BZ11" s="80" t="s">
        <v>0</v>
      </c>
      <c r="CA11" s="80" t="s">
        <v>0</v>
      </c>
    </row>
    <row r="12" spans="1:159" customFormat="1" ht="67.5" customHeight="1" x14ac:dyDescent="0.25">
      <c r="A12" s="423" t="s">
        <v>103</v>
      </c>
      <c r="B12" s="423"/>
      <c r="C12" s="423"/>
      <c r="D12" s="423"/>
      <c r="E12" s="423"/>
      <c r="F12" s="423"/>
      <c r="G12" s="449" t="s">
        <v>104</v>
      </c>
      <c r="H12" s="449"/>
      <c r="I12" s="449"/>
      <c r="J12" s="449"/>
      <c r="K12" s="449"/>
      <c r="L12" s="449"/>
      <c r="M12" s="449"/>
      <c r="N12" s="449"/>
      <c r="O12" s="449"/>
      <c r="P12" s="449"/>
      <c r="CB12" s="80" t="s">
        <v>103</v>
      </c>
      <c r="CC12" s="80" t="s">
        <v>0</v>
      </c>
      <c r="CD12" s="80" t="s">
        <v>0</v>
      </c>
      <c r="CE12" s="80" t="s">
        <v>0</v>
      </c>
      <c r="CF12" s="80" t="s">
        <v>0</v>
      </c>
      <c r="CG12" s="80" t="s">
        <v>0</v>
      </c>
      <c r="CH12" s="80" t="s">
        <v>104</v>
      </c>
      <c r="CI12" s="80" t="s">
        <v>0</v>
      </c>
      <c r="CJ12" s="80" t="s">
        <v>0</v>
      </c>
      <c r="CK12" s="80" t="s">
        <v>0</v>
      </c>
      <c r="CL12" s="80" t="s">
        <v>0</v>
      </c>
      <c r="CM12" s="80" t="s">
        <v>0</v>
      </c>
      <c r="CN12" s="80" t="s">
        <v>0</v>
      </c>
      <c r="CO12" s="80" t="s">
        <v>0</v>
      </c>
      <c r="CP12" s="80" t="s">
        <v>0</v>
      </c>
      <c r="CQ12" s="80" t="s">
        <v>0</v>
      </c>
    </row>
    <row r="13" spans="1:159" customFormat="1" ht="67.5" customHeight="1" x14ac:dyDescent="0.25">
      <c r="A13" s="448" t="s">
        <v>105</v>
      </c>
      <c r="B13" s="448"/>
      <c r="C13" s="448"/>
      <c r="D13" s="448"/>
      <c r="E13" s="448"/>
      <c r="F13" s="448"/>
      <c r="G13" s="449" t="s">
        <v>106</v>
      </c>
      <c r="H13" s="449"/>
      <c r="I13" s="449"/>
      <c r="J13" s="449"/>
      <c r="K13" s="449"/>
      <c r="L13" s="449"/>
      <c r="M13" s="449"/>
      <c r="N13" s="449"/>
      <c r="O13" s="449"/>
      <c r="P13" s="449"/>
      <c r="Q13" s="81" t="s">
        <v>105</v>
      </c>
      <c r="R13" s="82" t="s">
        <v>106</v>
      </c>
      <c r="S13" s="80"/>
      <c r="T13" s="80"/>
      <c r="U13" s="80"/>
      <c r="V13" s="80"/>
      <c r="W13" s="80"/>
      <c r="X13" s="80"/>
      <c r="Y13" s="80"/>
      <c r="Z13" s="80"/>
      <c r="AA13" s="80"/>
      <c r="CR13" s="80" t="s">
        <v>105</v>
      </c>
      <c r="CS13" s="80" t="s">
        <v>0</v>
      </c>
      <c r="CT13" s="80" t="s">
        <v>0</v>
      </c>
      <c r="CU13" s="80" t="s">
        <v>0</v>
      </c>
      <c r="CV13" s="80" t="s">
        <v>0</v>
      </c>
      <c r="CW13" s="80" t="s">
        <v>0</v>
      </c>
      <c r="CX13" s="80" t="s">
        <v>106</v>
      </c>
      <c r="CY13" s="80" t="s">
        <v>0</v>
      </c>
      <c r="CZ13" s="80" t="s">
        <v>0</v>
      </c>
      <c r="DA13" s="80" t="s">
        <v>0</v>
      </c>
      <c r="DB13" s="80" t="s">
        <v>0</v>
      </c>
      <c r="DC13" s="80" t="s">
        <v>0</v>
      </c>
      <c r="DD13" s="80" t="s">
        <v>0</v>
      </c>
      <c r="DE13" s="80" t="s">
        <v>0</v>
      </c>
      <c r="DF13" s="80" t="s">
        <v>0</v>
      </c>
      <c r="DG13" s="80" t="s">
        <v>0</v>
      </c>
    </row>
    <row r="14" spans="1:159" customFormat="1" ht="33.75" customHeight="1" x14ac:dyDescent="0.25">
      <c r="A14" s="423" t="s">
        <v>107</v>
      </c>
      <c r="B14" s="423"/>
      <c r="C14" s="423"/>
      <c r="D14" s="423"/>
      <c r="E14" s="423"/>
      <c r="F14" s="423"/>
      <c r="G14" s="449" t="s">
        <v>108</v>
      </c>
      <c r="H14" s="449"/>
      <c r="I14" s="449"/>
      <c r="J14" s="449"/>
      <c r="K14" s="449"/>
      <c r="L14" s="449"/>
      <c r="M14" s="449"/>
      <c r="N14" s="449"/>
      <c r="O14" s="449"/>
      <c r="P14" s="449"/>
      <c r="Q14" s="81" t="s">
        <v>107</v>
      </c>
      <c r="R14" s="82" t="s">
        <v>108</v>
      </c>
      <c r="S14" s="80"/>
      <c r="T14" s="80"/>
      <c r="U14" s="80"/>
      <c r="V14" s="80"/>
      <c r="W14" s="80"/>
      <c r="X14" s="80"/>
      <c r="Y14" s="80"/>
      <c r="Z14" s="80"/>
      <c r="AA14" s="80"/>
      <c r="DH14" s="80" t="s">
        <v>107</v>
      </c>
      <c r="DI14" s="80" t="s">
        <v>0</v>
      </c>
      <c r="DJ14" s="80" t="s">
        <v>0</v>
      </c>
      <c r="DK14" s="80" t="s">
        <v>0</v>
      </c>
      <c r="DL14" s="80" t="s">
        <v>0</v>
      </c>
      <c r="DM14" s="80" t="s">
        <v>0</v>
      </c>
      <c r="DN14" s="80" t="s">
        <v>108</v>
      </c>
      <c r="DO14" s="80" t="s">
        <v>0</v>
      </c>
      <c r="DP14" s="80" t="s">
        <v>0</v>
      </c>
      <c r="DQ14" s="80" t="s">
        <v>0</v>
      </c>
      <c r="DR14" s="80" t="s">
        <v>0</v>
      </c>
      <c r="DS14" s="80" t="s">
        <v>0</v>
      </c>
      <c r="DT14" s="80" t="s">
        <v>0</v>
      </c>
      <c r="DU14" s="80" t="s">
        <v>0</v>
      </c>
      <c r="DV14" s="80" t="s">
        <v>0</v>
      </c>
      <c r="DW14" s="80" t="s">
        <v>0</v>
      </c>
    </row>
    <row r="15" spans="1:159" customFormat="1" ht="11.25" customHeight="1" x14ac:dyDescent="0.25">
      <c r="A15" s="423" t="s">
        <v>109</v>
      </c>
      <c r="B15" s="423"/>
      <c r="C15" s="423"/>
      <c r="D15" s="423"/>
      <c r="E15" s="423"/>
      <c r="F15" s="423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DX15" s="80" t="s">
        <v>109</v>
      </c>
      <c r="DY15" s="80" t="s">
        <v>0</v>
      </c>
      <c r="DZ15" s="80" t="s">
        <v>0</v>
      </c>
      <c r="EA15" s="80" t="s">
        <v>0</v>
      </c>
      <c r="EB15" s="80" t="s">
        <v>0</v>
      </c>
      <c r="EC15" s="80" t="s">
        <v>0</v>
      </c>
      <c r="ED15" s="80" t="s">
        <v>0</v>
      </c>
      <c r="EE15" s="80" t="s">
        <v>0</v>
      </c>
      <c r="EF15" s="80" t="s">
        <v>0</v>
      </c>
      <c r="EG15" s="80" t="s">
        <v>0</v>
      </c>
      <c r="EH15" s="80" t="s">
        <v>0</v>
      </c>
      <c r="EI15" s="80" t="s">
        <v>0</v>
      </c>
      <c r="EJ15" s="80" t="s">
        <v>0</v>
      </c>
      <c r="EK15" s="80" t="s">
        <v>0</v>
      </c>
      <c r="EL15" s="80" t="s">
        <v>0</v>
      </c>
      <c r="EM15" s="80" t="s">
        <v>0</v>
      </c>
    </row>
    <row r="16" spans="1:159" customFormat="1" ht="11.25" customHeight="1" x14ac:dyDescent="0.25">
      <c r="A16" s="423" t="s">
        <v>110</v>
      </c>
      <c r="B16" s="423"/>
      <c r="C16" s="423"/>
      <c r="D16" s="423"/>
      <c r="E16" s="423"/>
      <c r="F16" s="423"/>
      <c r="G16" s="449" t="s">
        <v>111</v>
      </c>
      <c r="H16" s="449"/>
      <c r="I16" s="449"/>
      <c r="J16" s="449"/>
      <c r="K16" s="449"/>
      <c r="L16" s="449"/>
      <c r="M16" s="449"/>
      <c r="N16" s="449"/>
      <c r="O16" s="449"/>
      <c r="P16" s="449"/>
      <c r="R16" s="83" t="s">
        <v>111</v>
      </c>
      <c r="EN16" s="80" t="s">
        <v>110</v>
      </c>
      <c r="EO16" s="80" t="s">
        <v>0</v>
      </c>
      <c r="EP16" s="80" t="s">
        <v>0</v>
      </c>
      <c r="EQ16" s="80" t="s">
        <v>0</v>
      </c>
      <c r="ER16" s="80" t="s">
        <v>0</v>
      </c>
      <c r="ES16" s="80" t="s">
        <v>0</v>
      </c>
      <c r="ET16" s="80" t="s">
        <v>111</v>
      </c>
      <c r="EU16" s="80" t="s">
        <v>0</v>
      </c>
      <c r="EV16" s="80" t="s">
        <v>0</v>
      </c>
      <c r="EW16" s="80" t="s">
        <v>0</v>
      </c>
      <c r="EX16" s="80" t="s">
        <v>0</v>
      </c>
      <c r="EY16" s="80" t="s">
        <v>0</v>
      </c>
      <c r="EZ16" s="80" t="s">
        <v>0</v>
      </c>
      <c r="FA16" s="80" t="s">
        <v>0</v>
      </c>
      <c r="FB16" s="80" t="s">
        <v>0</v>
      </c>
      <c r="FC16" s="80" t="s">
        <v>0</v>
      </c>
    </row>
    <row r="17" spans="1:232" customFormat="1" ht="15" x14ac:dyDescent="0.25">
      <c r="A17" s="423" t="s">
        <v>112</v>
      </c>
      <c r="B17" s="423"/>
      <c r="C17" s="423"/>
      <c r="D17" s="423"/>
      <c r="E17" s="423"/>
      <c r="F17" s="423"/>
      <c r="G17" s="449" t="s">
        <v>113</v>
      </c>
      <c r="H17" s="449"/>
      <c r="I17" s="449"/>
      <c r="J17" s="449"/>
      <c r="K17" s="449"/>
      <c r="L17" s="449"/>
      <c r="M17" s="449"/>
      <c r="N17" s="449"/>
      <c r="O17" s="449"/>
      <c r="P17" s="449"/>
      <c r="R17" s="83" t="s">
        <v>113</v>
      </c>
      <c r="FD17" s="80" t="s">
        <v>112</v>
      </c>
      <c r="FE17" s="80" t="s">
        <v>0</v>
      </c>
      <c r="FF17" s="80" t="s">
        <v>0</v>
      </c>
      <c r="FG17" s="80" t="s">
        <v>0</v>
      </c>
      <c r="FH17" s="80" t="s">
        <v>0</v>
      </c>
      <c r="FI17" s="80" t="s">
        <v>0</v>
      </c>
      <c r="FJ17" s="80" t="s">
        <v>113</v>
      </c>
      <c r="FK17" s="80" t="s">
        <v>0</v>
      </c>
      <c r="FL17" s="80" t="s">
        <v>0</v>
      </c>
      <c r="FM17" s="80" t="s">
        <v>0</v>
      </c>
      <c r="FN17" s="80" t="s">
        <v>0</v>
      </c>
      <c r="FO17" s="80" t="s">
        <v>0</v>
      </c>
      <c r="FP17" s="80" t="s">
        <v>0</v>
      </c>
      <c r="FQ17" s="80" t="s">
        <v>0</v>
      </c>
      <c r="FR17" s="80" t="s">
        <v>0</v>
      </c>
      <c r="FS17" s="80" t="s">
        <v>0</v>
      </c>
    </row>
    <row r="18" spans="1:232" customFormat="1" ht="6" customHeight="1" x14ac:dyDescent="0.25">
      <c r="A18" s="84"/>
      <c r="B18" s="79"/>
      <c r="C18" s="79"/>
      <c r="D18" s="79"/>
      <c r="E18" s="79"/>
      <c r="F18" s="85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232" customFormat="1" ht="15" x14ac:dyDescent="0.25">
      <c r="A19" s="444" t="s">
        <v>73</v>
      </c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  <c r="M19" s="444"/>
      <c r="N19" s="444"/>
      <c r="O19" s="444"/>
      <c r="P19" s="444"/>
      <c r="FT19" s="80" t="s">
        <v>73</v>
      </c>
      <c r="FU19" s="80" t="s">
        <v>0</v>
      </c>
      <c r="FV19" s="80" t="s">
        <v>0</v>
      </c>
      <c r="FW19" s="80" t="s">
        <v>0</v>
      </c>
      <c r="FX19" s="80" t="s">
        <v>0</v>
      </c>
      <c r="FY19" s="80" t="s">
        <v>0</v>
      </c>
      <c r="FZ19" s="80" t="s">
        <v>0</v>
      </c>
      <c r="GA19" s="80" t="s">
        <v>0</v>
      </c>
      <c r="GB19" s="80" t="s">
        <v>0</v>
      </c>
      <c r="GC19" s="80" t="s">
        <v>0</v>
      </c>
      <c r="GD19" s="80" t="s">
        <v>0</v>
      </c>
      <c r="GE19" s="80" t="s">
        <v>0</v>
      </c>
      <c r="GF19" s="80" t="s">
        <v>0</v>
      </c>
      <c r="GG19" s="80" t="s">
        <v>0</v>
      </c>
      <c r="GH19" s="80" t="s">
        <v>0</v>
      </c>
      <c r="GI19" s="80" t="s">
        <v>0</v>
      </c>
    </row>
    <row r="20" spans="1:232" customFormat="1" ht="15" customHeight="1" x14ac:dyDescent="0.25">
      <c r="A20" s="445" t="s">
        <v>2</v>
      </c>
      <c r="B20" s="445"/>
      <c r="C20" s="445"/>
      <c r="D20" s="445"/>
      <c r="E20" s="445"/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</row>
    <row r="21" spans="1:232" customFormat="1" ht="6" customHeight="1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232" customFormat="1" ht="15" x14ac:dyDescent="0.25">
      <c r="A22" s="444" t="s">
        <v>73</v>
      </c>
      <c r="B22" s="444"/>
      <c r="C22" s="444"/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GJ22" s="80" t="s">
        <v>73</v>
      </c>
      <c r="GK22" s="80" t="s">
        <v>0</v>
      </c>
      <c r="GL22" s="80" t="s">
        <v>0</v>
      </c>
      <c r="GM22" s="80" t="s">
        <v>0</v>
      </c>
      <c r="GN22" s="80" t="s">
        <v>0</v>
      </c>
      <c r="GO22" s="80" t="s">
        <v>0</v>
      </c>
      <c r="GP22" s="80" t="s">
        <v>0</v>
      </c>
      <c r="GQ22" s="80" t="s">
        <v>0</v>
      </c>
      <c r="GR22" s="80" t="s">
        <v>0</v>
      </c>
      <c r="GS22" s="80" t="s">
        <v>0</v>
      </c>
      <c r="GT22" s="80" t="s">
        <v>0</v>
      </c>
      <c r="GU22" s="80" t="s">
        <v>0</v>
      </c>
      <c r="GV22" s="80" t="s">
        <v>0</v>
      </c>
      <c r="GW22" s="80" t="s">
        <v>0</v>
      </c>
      <c r="GX22" s="80" t="s">
        <v>0</v>
      </c>
      <c r="GY22" s="80" t="s">
        <v>0</v>
      </c>
    </row>
    <row r="23" spans="1:232" customFormat="1" ht="15" x14ac:dyDescent="0.25">
      <c r="A23" s="445" t="s">
        <v>114</v>
      </c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</row>
    <row r="24" spans="1:232" customFormat="1" ht="17.25" customHeight="1" x14ac:dyDescent="0.25">
      <c r="A24" s="446" t="s">
        <v>556</v>
      </c>
      <c r="B24" s="446"/>
      <c r="C24" s="446"/>
      <c r="D24" s="446"/>
      <c r="E24" s="446"/>
      <c r="F24" s="446"/>
      <c r="G24" s="446"/>
      <c r="H24" s="446"/>
      <c r="I24" s="446"/>
      <c r="J24" s="446"/>
      <c r="K24" s="446"/>
      <c r="L24" s="446"/>
      <c r="M24" s="446"/>
      <c r="N24" s="446"/>
      <c r="O24" s="446"/>
      <c r="P24" s="446"/>
    </row>
    <row r="25" spans="1:232" customFormat="1" ht="8.25" customHeight="1" x14ac:dyDescent="0.25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</row>
    <row r="26" spans="1:232" customFormat="1" ht="15" x14ac:dyDescent="0.25">
      <c r="A26" s="444" t="s">
        <v>668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4"/>
      <c r="GZ26" s="80" t="s">
        <v>557</v>
      </c>
      <c r="HA26" s="80" t="s">
        <v>0</v>
      </c>
      <c r="HB26" s="80" t="s">
        <v>0</v>
      </c>
      <c r="HC26" s="80" t="s">
        <v>0</v>
      </c>
      <c r="HD26" s="80" t="s">
        <v>0</v>
      </c>
      <c r="HE26" s="80" t="s">
        <v>0</v>
      </c>
      <c r="HF26" s="80" t="s">
        <v>0</v>
      </c>
      <c r="HG26" s="80" t="s">
        <v>0</v>
      </c>
      <c r="HH26" s="80" t="s">
        <v>0</v>
      </c>
      <c r="HI26" s="80" t="s">
        <v>0</v>
      </c>
      <c r="HJ26" s="80" t="s">
        <v>0</v>
      </c>
      <c r="HK26" s="80" t="s">
        <v>0</v>
      </c>
      <c r="HL26" s="80" t="s">
        <v>0</v>
      </c>
      <c r="HM26" s="80" t="s">
        <v>0</v>
      </c>
      <c r="HN26" s="80" t="s">
        <v>0</v>
      </c>
      <c r="HO26" s="80" t="s">
        <v>0</v>
      </c>
    </row>
    <row r="27" spans="1:232" customFormat="1" ht="11.25" customHeight="1" x14ac:dyDescent="0.25">
      <c r="A27" s="445" t="s">
        <v>116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</row>
    <row r="28" spans="1:232" customFormat="1" ht="12" customHeight="1" x14ac:dyDescent="0.25">
      <c r="A28" s="79" t="s">
        <v>117</v>
      </c>
      <c r="B28" s="89" t="s">
        <v>118</v>
      </c>
      <c r="C28" s="77" t="s">
        <v>119</v>
      </c>
      <c r="D28" s="77"/>
      <c r="E28" s="77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  <row r="29" spans="1:232" customFormat="1" ht="15" x14ac:dyDescent="0.25">
      <c r="A29" s="79" t="s">
        <v>120</v>
      </c>
      <c r="B29" s="447"/>
      <c r="C29" s="447"/>
      <c r="D29" s="447"/>
      <c r="E29" s="447"/>
      <c r="F29" s="447"/>
      <c r="G29" s="90"/>
      <c r="H29" s="90"/>
      <c r="I29" s="90"/>
      <c r="J29" s="90"/>
      <c r="K29" s="90"/>
      <c r="L29" s="90"/>
      <c r="M29" s="90"/>
      <c r="N29" s="90"/>
      <c r="O29" s="90"/>
      <c r="P29" s="90"/>
      <c r="HP29" s="80" t="s">
        <v>0</v>
      </c>
      <c r="HQ29" s="80" t="s">
        <v>0</v>
      </c>
      <c r="HR29" s="80" t="s">
        <v>0</v>
      </c>
      <c r="HS29" s="80" t="s">
        <v>0</v>
      </c>
      <c r="HT29" s="80" t="s">
        <v>0</v>
      </c>
    </row>
    <row r="30" spans="1:232" customFormat="1" ht="10.5" customHeight="1" x14ac:dyDescent="0.25">
      <c r="A30" s="79"/>
      <c r="B30" s="450" t="s">
        <v>121</v>
      </c>
      <c r="C30" s="450"/>
      <c r="D30" s="450"/>
      <c r="E30" s="450"/>
      <c r="F30" s="450"/>
      <c r="G30" s="91"/>
      <c r="H30" s="91"/>
      <c r="I30" s="91"/>
      <c r="J30" s="91"/>
      <c r="K30" s="91"/>
      <c r="L30" s="91"/>
      <c r="M30" s="91"/>
      <c r="N30" s="91"/>
      <c r="O30" s="92"/>
      <c r="P30" s="91"/>
    </row>
    <row r="31" spans="1:232" customFormat="1" ht="9.75" customHeight="1" x14ac:dyDescent="0.25">
      <c r="A31" s="79"/>
      <c r="B31" s="79"/>
      <c r="C31" s="79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1"/>
      <c r="P31" s="91"/>
    </row>
    <row r="32" spans="1:232" customFormat="1" ht="15" x14ac:dyDescent="0.25">
      <c r="A32" s="94" t="s">
        <v>122</v>
      </c>
      <c r="B32" s="95"/>
      <c r="C32" s="439" t="s">
        <v>123</v>
      </c>
      <c r="D32" s="439"/>
      <c r="E32" s="439"/>
      <c r="F32" s="439"/>
      <c r="G32" s="80"/>
      <c r="H32" s="80"/>
      <c r="I32" s="80"/>
      <c r="J32" s="80"/>
      <c r="K32" s="80"/>
      <c r="L32" s="80"/>
      <c r="M32" s="80"/>
      <c r="N32" s="80"/>
      <c r="O32" s="80"/>
      <c r="P32" s="80"/>
      <c r="HU32" s="80" t="s">
        <v>123</v>
      </c>
      <c r="HV32" s="80" t="s">
        <v>0</v>
      </c>
      <c r="HW32" s="80" t="s">
        <v>0</v>
      </c>
      <c r="HX32" s="80" t="s">
        <v>0</v>
      </c>
    </row>
    <row r="33" spans="1:240" customFormat="1" ht="9.75" customHeight="1" x14ac:dyDescent="0.25">
      <c r="A33" s="79"/>
      <c r="B33" s="95"/>
      <c r="C33" s="96"/>
      <c r="D33" s="97"/>
      <c r="E33" s="97"/>
      <c r="F33" s="97"/>
      <c r="G33" s="98"/>
      <c r="H33" s="98"/>
      <c r="I33" s="98"/>
      <c r="J33" s="98"/>
      <c r="K33" s="98"/>
      <c r="L33" s="98"/>
      <c r="M33" s="98"/>
      <c r="N33" s="98"/>
      <c r="O33" s="98"/>
      <c r="P33" s="98"/>
    </row>
    <row r="34" spans="1:240" customFormat="1" ht="12" customHeight="1" x14ac:dyDescent="0.25">
      <c r="A34" s="94" t="s">
        <v>124</v>
      </c>
      <c r="B34" s="95"/>
      <c r="C34" s="99"/>
      <c r="D34" s="100">
        <v>329.46</v>
      </c>
      <c r="E34" s="101" t="s">
        <v>125</v>
      </c>
      <c r="G34" s="95"/>
      <c r="H34" s="95"/>
      <c r="I34" s="95"/>
      <c r="J34" s="95"/>
      <c r="K34" s="95"/>
      <c r="L34" s="95"/>
      <c r="M34" s="95"/>
      <c r="N34" s="102"/>
      <c r="O34" s="102"/>
      <c r="P34" s="95"/>
    </row>
    <row r="35" spans="1:240" customFormat="1" ht="12" customHeight="1" x14ac:dyDescent="0.25">
      <c r="A35" s="79"/>
      <c r="B35" s="103" t="s">
        <v>126</v>
      </c>
      <c r="C35" s="104"/>
      <c r="D35" s="105"/>
      <c r="E35" s="101"/>
      <c r="G35" s="95"/>
    </row>
    <row r="36" spans="1:240" customFormat="1" ht="12" customHeight="1" x14ac:dyDescent="0.25">
      <c r="A36" s="79"/>
      <c r="B36" s="106" t="s">
        <v>127</v>
      </c>
      <c r="C36" s="99"/>
      <c r="D36" s="100">
        <v>210.47</v>
      </c>
      <c r="E36" s="101" t="s">
        <v>125</v>
      </c>
      <c r="I36" s="95"/>
      <c r="K36" s="95" t="s">
        <v>128</v>
      </c>
      <c r="L36" s="95"/>
      <c r="M36" s="95"/>
      <c r="N36" s="107"/>
      <c r="O36" s="100">
        <v>61.27</v>
      </c>
      <c r="P36" s="101" t="s">
        <v>125</v>
      </c>
    </row>
    <row r="37" spans="1:240" customFormat="1" ht="12" customHeight="1" x14ac:dyDescent="0.25">
      <c r="A37" s="79"/>
      <c r="B37" s="106" t="s">
        <v>8</v>
      </c>
      <c r="C37" s="108"/>
      <c r="D37" s="109">
        <v>110.72</v>
      </c>
      <c r="E37" s="101" t="s">
        <v>125</v>
      </c>
      <c r="I37" s="95"/>
      <c r="K37" s="95" t="s">
        <v>129</v>
      </c>
      <c r="L37" s="95"/>
      <c r="M37" s="95"/>
      <c r="N37" s="107"/>
      <c r="O37" s="100">
        <v>10.51</v>
      </c>
      <c r="P37" s="101" t="s">
        <v>125</v>
      </c>
    </row>
    <row r="38" spans="1:240" customFormat="1" ht="12" customHeight="1" x14ac:dyDescent="0.25">
      <c r="A38" s="79"/>
      <c r="B38" s="106" t="s">
        <v>9</v>
      </c>
      <c r="C38" s="108"/>
      <c r="D38" s="109">
        <v>8.27</v>
      </c>
      <c r="E38" s="101" t="s">
        <v>125</v>
      </c>
      <c r="I38" s="95"/>
      <c r="K38" s="95" t="s">
        <v>130</v>
      </c>
      <c r="L38" s="95"/>
      <c r="M38" s="95"/>
      <c r="N38" s="110"/>
      <c r="O38" s="109">
        <v>136.12</v>
      </c>
      <c r="P38" s="111" t="s">
        <v>131</v>
      </c>
    </row>
    <row r="39" spans="1:240" customFormat="1" ht="12" customHeight="1" x14ac:dyDescent="0.25">
      <c r="A39" s="79"/>
      <c r="B39" s="106" t="s">
        <v>10</v>
      </c>
      <c r="C39" s="108"/>
      <c r="D39" s="100">
        <v>0</v>
      </c>
      <c r="E39" s="101" t="s">
        <v>125</v>
      </c>
      <c r="I39" s="95"/>
      <c r="K39" s="95" t="s">
        <v>132</v>
      </c>
      <c r="L39" s="95"/>
      <c r="M39" s="95"/>
      <c r="N39" s="110"/>
      <c r="O39" s="109">
        <v>16.059999999999999</v>
      </c>
      <c r="P39" s="111" t="s">
        <v>131</v>
      </c>
    </row>
    <row r="40" spans="1:240" customFormat="1" ht="9.75" customHeight="1" x14ac:dyDescent="0.25">
      <c r="A40" s="79"/>
      <c r="B40" s="95"/>
      <c r="D40" s="112"/>
      <c r="E40" s="101"/>
      <c r="H40" s="95"/>
      <c r="I40" s="95"/>
      <c r="J40" s="95"/>
      <c r="K40" s="95"/>
      <c r="L40" s="95"/>
      <c r="M40" s="95"/>
      <c r="N40" s="98"/>
      <c r="O40" s="98"/>
      <c r="P40" s="95"/>
    </row>
    <row r="41" spans="1:240" customFormat="1" ht="11.25" customHeight="1" x14ac:dyDescent="0.25">
      <c r="A41" s="440" t="s">
        <v>4</v>
      </c>
      <c r="B41" s="429" t="s">
        <v>5</v>
      </c>
      <c r="C41" s="430" t="s">
        <v>133</v>
      </c>
      <c r="D41" s="431"/>
      <c r="E41" s="431"/>
      <c r="F41" s="431"/>
      <c r="G41" s="432"/>
      <c r="H41" s="429" t="s">
        <v>134</v>
      </c>
      <c r="I41" s="429" t="s">
        <v>135</v>
      </c>
      <c r="J41" s="429"/>
      <c r="K41" s="429"/>
      <c r="L41" s="430" t="s">
        <v>7</v>
      </c>
      <c r="M41" s="431"/>
      <c r="N41" s="431"/>
      <c r="O41" s="431"/>
      <c r="P41" s="432"/>
    </row>
    <row r="42" spans="1:240" customFormat="1" ht="11.25" customHeight="1" x14ac:dyDescent="0.25">
      <c r="A42" s="440"/>
      <c r="B42" s="429"/>
      <c r="C42" s="441"/>
      <c r="D42" s="442"/>
      <c r="E42" s="442"/>
      <c r="F42" s="442"/>
      <c r="G42" s="443"/>
      <c r="H42" s="429"/>
      <c r="I42" s="429"/>
      <c r="J42" s="429"/>
      <c r="K42" s="429"/>
      <c r="L42" s="433"/>
      <c r="M42" s="434"/>
      <c r="N42" s="434"/>
      <c r="O42" s="434"/>
      <c r="P42" s="435"/>
    </row>
    <row r="43" spans="1:240" customFormat="1" ht="54" customHeight="1" x14ac:dyDescent="0.25">
      <c r="A43" s="440"/>
      <c r="B43" s="429"/>
      <c r="C43" s="433"/>
      <c r="D43" s="434"/>
      <c r="E43" s="434"/>
      <c r="F43" s="434"/>
      <c r="G43" s="435"/>
      <c r="H43" s="429"/>
      <c r="I43" s="199" t="s">
        <v>136</v>
      </c>
      <c r="J43" s="199" t="s">
        <v>137</v>
      </c>
      <c r="K43" s="199" t="s">
        <v>138</v>
      </c>
      <c r="L43" s="199" t="s">
        <v>139</v>
      </c>
      <c r="M43" s="199" t="s">
        <v>140</v>
      </c>
      <c r="N43" s="199" t="s">
        <v>141</v>
      </c>
      <c r="O43" s="199" t="s">
        <v>137</v>
      </c>
      <c r="P43" s="199" t="s">
        <v>142</v>
      </c>
    </row>
    <row r="44" spans="1:240" customFormat="1" ht="13.5" customHeight="1" x14ac:dyDescent="0.25">
      <c r="A44" s="114">
        <v>1</v>
      </c>
      <c r="B44" s="115">
        <v>2</v>
      </c>
      <c r="C44" s="436">
        <v>3</v>
      </c>
      <c r="D44" s="437"/>
      <c r="E44" s="437"/>
      <c r="F44" s="437"/>
      <c r="G44" s="438"/>
      <c r="H44" s="115">
        <v>4</v>
      </c>
      <c r="I44" s="115">
        <v>5</v>
      </c>
      <c r="J44" s="115">
        <v>6</v>
      </c>
      <c r="K44" s="115">
        <v>7</v>
      </c>
      <c r="L44" s="115">
        <v>8</v>
      </c>
      <c r="M44" s="115">
        <v>9</v>
      </c>
      <c r="N44" s="115">
        <v>10</v>
      </c>
      <c r="O44" s="115">
        <v>11</v>
      </c>
      <c r="P44" s="115">
        <v>12</v>
      </c>
    </row>
    <row r="45" spans="1:240" customFormat="1" ht="15" x14ac:dyDescent="0.25">
      <c r="A45" s="425" t="s">
        <v>270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7"/>
      <c r="HY45" s="116" t="s">
        <v>270</v>
      </c>
    </row>
    <row r="46" spans="1:240" customFormat="1" ht="23.25" x14ac:dyDescent="0.25">
      <c r="A46" s="117" t="s">
        <v>13</v>
      </c>
      <c r="B46" s="198" t="s">
        <v>558</v>
      </c>
      <c r="C46" s="424" t="s">
        <v>559</v>
      </c>
      <c r="D46" s="424"/>
      <c r="E46" s="424"/>
      <c r="F46" s="424"/>
      <c r="G46" s="424"/>
      <c r="H46" s="119" t="s">
        <v>344</v>
      </c>
      <c r="I46" s="120">
        <v>0.1875</v>
      </c>
      <c r="J46" s="121">
        <v>1</v>
      </c>
      <c r="K46" s="192">
        <v>0.1875</v>
      </c>
      <c r="L46" s="122"/>
      <c r="M46" s="120"/>
      <c r="N46" s="203"/>
      <c r="O46" s="120"/>
      <c r="P46" s="123"/>
      <c r="HY46" s="116"/>
      <c r="HZ46" s="116" t="s">
        <v>559</v>
      </c>
      <c r="IA46" s="116" t="s">
        <v>0</v>
      </c>
      <c r="IB46" s="116" t="s">
        <v>0</v>
      </c>
      <c r="IC46" s="116" t="s">
        <v>0</v>
      </c>
      <c r="ID46" s="116" t="s">
        <v>0</v>
      </c>
    </row>
    <row r="47" spans="1:240" customFormat="1" ht="15" x14ac:dyDescent="0.25">
      <c r="A47" s="224"/>
      <c r="B47" s="196"/>
      <c r="C47" s="414" t="s">
        <v>560</v>
      </c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87"/>
      <c r="HY47" s="116"/>
      <c r="HZ47" s="116"/>
      <c r="IA47" s="116"/>
      <c r="IB47" s="116"/>
      <c r="IC47" s="116"/>
      <c r="ID47" s="116"/>
      <c r="IE47" s="126" t="s">
        <v>560</v>
      </c>
    </row>
    <row r="48" spans="1:240" customFormat="1" ht="22.5" x14ac:dyDescent="0.25">
      <c r="A48" s="124"/>
      <c r="B48" s="125" t="s">
        <v>147</v>
      </c>
      <c r="C48" s="418" t="s">
        <v>148</v>
      </c>
      <c r="D48" s="418"/>
      <c r="E48" s="418"/>
      <c r="F48" s="418"/>
      <c r="G48" s="418"/>
      <c r="H48" s="418"/>
      <c r="I48" s="418"/>
      <c r="J48" s="418"/>
      <c r="K48" s="418"/>
      <c r="L48" s="418"/>
      <c r="M48" s="418"/>
      <c r="N48" s="418"/>
      <c r="O48" s="418"/>
      <c r="P48" s="428"/>
      <c r="HY48" s="116"/>
      <c r="HZ48" s="116"/>
      <c r="IA48" s="116"/>
      <c r="IB48" s="116"/>
      <c r="IC48" s="116"/>
      <c r="ID48" s="116"/>
      <c r="IF48" s="126" t="s">
        <v>148</v>
      </c>
    </row>
    <row r="49" spans="1:245" customFormat="1" ht="23.25" x14ac:dyDescent="0.25">
      <c r="A49" s="124"/>
      <c r="B49" s="125" t="s">
        <v>149</v>
      </c>
      <c r="C49" s="418" t="s">
        <v>150</v>
      </c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28"/>
      <c r="HY49" s="116"/>
      <c r="HZ49" s="116"/>
      <c r="IA49" s="116"/>
      <c r="IB49" s="116"/>
      <c r="IC49" s="116"/>
      <c r="ID49" s="116"/>
      <c r="IF49" s="126" t="s">
        <v>150</v>
      </c>
    </row>
    <row r="50" spans="1:245" customFormat="1" ht="15" x14ac:dyDescent="0.25">
      <c r="A50" s="127"/>
      <c r="B50" s="128" t="s">
        <v>13</v>
      </c>
      <c r="C50" s="423" t="s">
        <v>153</v>
      </c>
      <c r="D50" s="423"/>
      <c r="E50" s="423"/>
      <c r="F50" s="423"/>
      <c r="G50" s="423"/>
      <c r="H50" s="129" t="s">
        <v>154</v>
      </c>
      <c r="I50" s="130"/>
      <c r="J50" s="130"/>
      <c r="K50" s="141">
        <v>70.368750000000006</v>
      </c>
      <c r="L50" s="132"/>
      <c r="M50" s="130"/>
      <c r="N50" s="132"/>
      <c r="O50" s="130"/>
      <c r="P50" s="133">
        <v>31217.69</v>
      </c>
      <c r="HY50" s="116"/>
      <c r="HZ50" s="116"/>
      <c r="IA50" s="116"/>
      <c r="IB50" s="116"/>
      <c r="IC50" s="116"/>
      <c r="ID50" s="116"/>
      <c r="IG50" s="80" t="s">
        <v>153</v>
      </c>
    </row>
    <row r="51" spans="1:245" customFormat="1" ht="15" x14ac:dyDescent="0.25">
      <c r="A51" s="134"/>
      <c r="B51" s="128" t="s">
        <v>561</v>
      </c>
      <c r="C51" s="423" t="s">
        <v>562</v>
      </c>
      <c r="D51" s="423"/>
      <c r="E51" s="423"/>
      <c r="F51" s="423"/>
      <c r="G51" s="423"/>
      <c r="H51" s="129" t="s">
        <v>154</v>
      </c>
      <c r="I51" s="147">
        <v>278</v>
      </c>
      <c r="J51" s="135">
        <v>1.35</v>
      </c>
      <c r="K51" s="141">
        <v>70.368750000000006</v>
      </c>
      <c r="L51" s="137"/>
      <c r="M51" s="138"/>
      <c r="N51" s="139">
        <v>443.63</v>
      </c>
      <c r="O51" s="130"/>
      <c r="P51" s="133">
        <v>31217.69</v>
      </c>
      <c r="Q51" s="140"/>
      <c r="R51" s="140"/>
      <c r="HY51" s="116"/>
      <c r="HZ51" s="116"/>
      <c r="IA51" s="116"/>
      <c r="IB51" s="116"/>
      <c r="IC51" s="116"/>
      <c r="ID51" s="116"/>
      <c r="IG51" s="80"/>
      <c r="IH51" s="80" t="s">
        <v>562</v>
      </c>
    </row>
    <row r="52" spans="1:245" customFormat="1" ht="15" x14ac:dyDescent="0.25">
      <c r="A52" s="148"/>
      <c r="B52" s="125"/>
      <c r="C52" s="422" t="s">
        <v>181</v>
      </c>
      <c r="D52" s="422"/>
      <c r="E52" s="422"/>
      <c r="F52" s="422"/>
      <c r="G52" s="422"/>
      <c r="H52" s="119"/>
      <c r="I52" s="120"/>
      <c r="J52" s="120"/>
      <c r="K52" s="120"/>
      <c r="L52" s="122"/>
      <c r="M52" s="120"/>
      <c r="N52" s="149"/>
      <c r="O52" s="120"/>
      <c r="P52" s="150">
        <v>31217.69</v>
      </c>
      <c r="Q52" s="140"/>
      <c r="R52" s="140"/>
      <c r="HY52" s="116"/>
      <c r="HZ52" s="116"/>
      <c r="IA52" s="116"/>
      <c r="IB52" s="116"/>
      <c r="IC52" s="116"/>
      <c r="ID52" s="116"/>
      <c r="IG52" s="80"/>
      <c r="IH52" s="80"/>
      <c r="II52" s="116" t="s">
        <v>181</v>
      </c>
    </row>
    <row r="53" spans="1:245" customFormat="1" ht="15" x14ac:dyDescent="0.25">
      <c r="A53" s="142"/>
      <c r="B53" s="128"/>
      <c r="C53" s="423" t="s">
        <v>182</v>
      </c>
      <c r="D53" s="423"/>
      <c r="E53" s="423"/>
      <c r="F53" s="423"/>
      <c r="G53" s="423"/>
      <c r="H53" s="129"/>
      <c r="I53" s="130"/>
      <c r="J53" s="130"/>
      <c r="K53" s="130"/>
      <c r="L53" s="132"/>
      <c r="M53" s="130"/>
      <c r="N53" s="132"/>
      <c r="O53" s="130"/>
      <c r="P53" s="133">
        <v>31217.69</v>
      </c>
      <c r="HY53" s="116"/>
      <c r="HZ53" s="116"/>
      <c r="IA53" s="116"/>
      <c r="IB53" s="116"/>
      <c r="IC53" s="116"/>
      <c r="ID53" s="116"/>
      <c r="IG53" s="80"/>
      <c r="IH53" s="80"/>
      <c r="II53" s="116"/>
      <c r="IJ53" s="80" t="s">
        <v>182</v>
      </c>
    </row>
    <row r="54" spans="1:245" customFormat="1" ht="15" x14ac:dyDescent="0.25">
      <c r="A54" s="142"/>
      <c r="B54" s="128" t="s">
        <v>347</v>
      </c>
      <c r="C54" s="423" t="s">
        <v>348</v>
      </c>
      <c r="D54" s="423"/>
      <c r="E54" s="423"/>
      <c r="F54" s="423"/>
      <c r="G54" s="423"/>
      <c r="H54" s="129" t="s">
        <v>185</v>
      </c>
      <c r="I54" s="147">
        <v>89</v>
      </c>
      <c r="J54" s="130"/>
      <c r="K54" s="147">
        <v>89</v>
      </c>
      <c r="L54" s="132"/>
      <c r="M54" s="130"/>
      <c r="N54" s="132"/>
      <c r="O54" s="130"/>
      <c r="P54" s="133">
        <v>27783.74</v>
      </c>
      <c r="HY54" s="116"/>
      <c r="HZ54" s="116"/>
      <c r="IA54" s="116"/>
      <c r="IB54" s="116"/>
      <c r="IC54" s="116"/>
      <c r="ID54" s="116"/>
      <c r="IG54" s="80"/>
      <c r="IH54" s="80"/>
      <c r="II54" s="116"/>
      <c r="IJ54" s="80" t="s">
        <v>348</v>
      </c>
    </row>
    <row r="55" spans="1:245" customFormat="1" ht="15" x14ac:dyDescent="0.25">
      <c r="A55" s="142"/>
      <c r="B55" s="128" t="s">
        <v>349</v>
      </c>
      <c r="C55" s="423" t="s">
        <v>350</v>
      </c>
      <c r="D55" s="423"/>
      <c r="E55" s="423"/>
      <c r="F55" s="423"/>
      <c r="G55" s="423"/>
      <c r="H55" s="129" t="s">
        <v>185</v>
      </c>
      <c r="I55" s="147">
        <v>40</v>
      </c>
      <c r="J55" s="130"/>
      <c r="K55" s="147">
        <v>40</v>
      </c>
      <c r="L55" s="132"/>
      <c r="M55" s="130"/>
      <c r="N55" s="132"/>
      <c r="O55" s="130"/>
      <c r="P55" s="133">
        <v>12487.08</v>
      </c>
      <c r="HY55" s="116"/>
      <c r="HZ55" s="116"/>
      <c r="IA55" s="116"/>
      <c r="IB55" s="116"/>
      <c r="IC55" s="116"/>
      <c r="ID55" s="116"/>
      <c r="IG55" s="80"/>
      <c r="IH55" s="80"/>
      <c r="II55" s="116"/>
      <c r="IJ55" s="80" t="s">
        <v>350</v>
      </c>
    </row>
    <row r="56" spans="1:245" customFormat="1" ht="15" x14ac:dyDescent="0.25">
      <c r="A56" s="151"/>
      <c r="B56" s="197"/>
      <c r="C56" s="422" t="s">
        <v>188</v>
      </c>
      <c r="D56" s="422"/>
      <c r="E56" s="422"/>
      <c r="F56" s="422"/>
      <c r="G56" s="422"/>
      <c r="H56" s="119"/>
      <c r="I56" s="120"/>
      <c r="J56" s="120"/>
      <c r="K56" s="120"/>
      <c r="L56" s="122"/>
      <c r="M56" s="120"/>
      <c r="N56" s="149">
        <v>381272.05</v>
      </c>
      <c r="O56" s="120"/>
      <c r="P56" s="150">
        <v>71488.509999999995</v>
      </c>
      <c r="HY56" s="116"/>
      <c r="HZ56" s="116"/>
      <c r="IA56" s="116"/>
      <c r="IB56" s="116"/>
      <c r="IC56" s="116"/>
      <c r="ID56" s="116"/>
      <c r="IG56" s="80"/>
      <c r="IH56" s="80"/>
      <c r="II56" s="116"/>
      <c r="IJ56" s="80"/>
      <c r="IK56" s="116" t="s">
        <v>188</v>
      </c>
    </row>
    <row r="57" spans="1:245" customFormat="1" ht="0.75" customHeight="1" x14ac:dyDescent="0.25">
      <c r="A57" s="204"/>
      <c r="B57" s="205"/>
      <c r="C57" s="205"/>
      <c r="D57" s="205"/>
      <c r="E57" s="205"/>
      <c r="F57" s="205"/>
      <c r="G57" s="205"/>
      <c r="H57" s="206"/>
      <c r="I57" s="207"/>
      <c r="J57" s="207"/>
      <c r="K57" s="207"/>
      <c r="L57" s="208"/>
      <c r="M57" s="207"/>
      <c r="N57" s="208"/>
      <c r="O57" s="207"/>
      <c r="P57" s="209"/>
      <c r="HY57" s="116"/>
      <c r="HZ57" s="116"/>
      <c r="IA57" s="116"/>
      <c r="IB57" s="116"/>
      <c r="IC57" s="116"/>
      <c r="ID57" s="116"/>
      <c r="IG57" s="80"/>
      <c r="IH57" s="80"/>
      <c r="II57" s="116"/>
      <c r="IJ57" s="80"/>
      <c r="IK57" s="116"/>
    </row>
    <row r="58" spans="1:245" customFormat="1" ht="15" x14ac:dyDescent="0.25">
      <c r="A58" s="117" t="s">
        <v>15</v>
      </c>
      <c r="B58" s="198" t="s">
        <v>563</v>
      </c>
      <c r="C58" s="424" t="s">
        <v>564</v>
      </c>
      <c r="D58" s="424"/>
      <c r="E58" s="424"/>
      <c r="F58" s="424"/>
      <c r="G58" s="424"/>
      <c r="H58" s="119" t="s">
        <v>224</v>
      </c>
      <c r="I58" s="120">
        <v>0.3</v>
      </c>
      <c r="J58" s="121">
        <v>1</v>
      </c>
      <c r="K58" s="193">
        <v>0.3</v>
      </c>
      <c r="L58" s="122"/>
      <c r="M58" s="120"/>
      <c r="N58" s="203"/>
      <c r="O58" s="120"/>
      <c r="P58" s="123"/>
      <c r="HY58" s="116"/>
      <c r="HZ58" s="116" t="s">
        <v>564</v>
      </c>
      <c r="IA58" s="116" t="s">
        <v>0</v>
      </c>
      <c r="IB58" s="116" t="s">
        <v>0</v>
      </c>
      <c r="IC58" s="116" t="s">
        <v>0</v>
      </c>
      <c r="ID58" s="116" t="s">
        <v>0</v>
      </c>
      <c r="IG58" s="80"/>
      <c r="IH58" s="80"/>
      <c r="II58" s="116"/>
      <c r="IJ58" s="80"/>
      <c r="IK58" s="116"/>
    </row>
    <row r="59" spans="1:245" customFormat="1" ht="15" x14ac:dyDescent="0.25">
      <c r="A59" s="224"/>
      <c r="B59" s="196"/>
      <c r="C59" s="414" t="s">
        <v>565</v>
      </c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4"/>
      <c r="O59" s="414"/>
      <c r="P59" s="487"/>
      <c r="HY59" s="116"/>
      <c r="HZ59" s="116"/>
      <c r="IA59" s="116"/>
      <c r="IB59" s="116"/>
      <c r="IC59" s="116"/>
      <c r="ID59" s="116"/>
      <c r="IE59" s="126" t="s">
        <v>565</v>
      </c>
      <c r="IG59" s="80"/>
      <c r="IH59" s="80"/>
      <c r="II59" s="116"/>
      <c r="IJ59" s="80"/>
      <c r="IK59" s="116"/>
    </row>
    <row r="60" spans="1:245" customFormat="1" ht="22.5" x14ac:dyDescent="0.25">
      <c r="A60" s="124"/>
      <c r="B60" s="125" t="s">
        <v>147</v>
      </c>
      <c r="C60" s="418" t="s">
        <v>148</v>
      </c>
      <c r="D60" s="418"/>
      <c r="E60" s="418"/>
      <c r="F60" s="418"/>
      <c r="G60" s="418"/>
      <c r="H60" s="418"/>
      <c r="I60" s="418"/>
      <c r="J60" s="418"/>
      <c r="K60" s="418"/>
      <c r="L60" s="418"/>
      <c r="M60" s="418"/>
      <c r="N60" s="418"/>
      <c r="O60" s="418"/>
      <c r="P60" s="428"/>
      <c r="HY60" s="116"/>
      <c r="HZ60" s="116"/>
      <c r="IA60" s="116"/>
      <c r="IB60" s="116"/>
      <c r="IC60" s="116"/>
      <c r="ID60" s="116"/>
      <c r="IF60" s="126" t="s">
        <v>148</v>
      </c>
      <c r="IG60" s="80"/>
      <c r="IH60" s="80"/>
      <c r="II60" s="116"/>
      <c r="IJ60" s="80"/>
      <c r="IK60" s="116"/>
    </row>
    <row r="61" spans="1:245" customFormat="1" ht="23.25" x14ac:dyDescent="0.25">
      <c r="A61" s="124"/>
      <c r="B61" s="125" t="s">
        <v>149</v>
      </c>
      <c r="C61" s="418" t="s">
        <v>150</v>
      </c>
      <c r="D61" s="418"/>
      <c r="E61" s="418"/>
      <c r="F61" s="418"/>
      <c r="G61" s="418"/>
      <c r="H61" s="418"/>
      <c r="I61" s="418"/>
      <c r="J61" s="418"/>
      <c r="K61" s="418"/>
      <c r="L61" s="418"/>
      <c r="M61" s="418"/>
      <c r="N61" s="418"/>
      <c r="O61" s="418"/>
      <c r="P61" s="428"/>
      <c r="HY61" s="116"/>
      <c r="HZ61" s="116"/>
      <c r="IA61" s="116"/>
      <c r="IB61" s="116"/>
      <c r="IC61" s="116"/>
      <c r="ID61" s="116"/>
      <c r="IF61" s="126" t="s">
        <v>150</v>
      </c>
      <c r="IG61" s="80"/>
      <c r="IH61" s="80"/>
      <c r="II61" s="116"/>
      <c r="IJ61" s="80"/>
      <c r="IK61" s="116"/>
    </row>
    <row r="62" spans="1:245" customFormat="1" ht="15" x14ac:dyDescent="0.25">
      <c r="A62" s="127"/>
      <c r="B62" s="128" t="s">
        <v>13</v>
      </c>
      <c r="C62" s="423" t="s">
        <v>153</v>
      </c>
      <c r="D62" s="423"/>
      <c r="E62" s="423"/>
      <c r="F62" s="423"/>
      <c r="G62" s="423"/>
      <c r="H62" s="129" t="s">
        <v>154</v>
      </c>
      <c r="I62" s="130"/>
      <c r="J62" s="130"/>
      <c r="K62" s="131">
        <v>2.1465000000000001</v>
      </c>
      <c r="L62" s="132"/>
      <c r="M62" s="130"/>
      <c r="N62" s="132"/>
      <c r="O62" s="130"/>
      <c r="P62" s="133">
        <v>1066.19</v>
      </c>
      <c r="HY62" s="116"/>
      <c r="HZ62" s="116"/>
      <c r="IA62" s="116"/>
      <c r="IB62" s="116"/>
      <c r="IC62" s="116"/>
      <c r="ID62" s="116"/>
      <c r="IG62" s="80" t="s">
        <v>153</v>
      </c>
      <c r="IH62" s="80"/>
      <c r="II62" s="116"/>
      <c r="IJ62" s="80"/>
      <c r="IK62" s="116"/>
    </row>
    <row r="63" spans="1:245" customFormat="1" ht="15" x14ac:dyDescent="0.25">
      <c r="A63" s="134"/>
      <c r="B63" s="128" t="s">
        <v>225</v>
      </c>
      <c r="C63" s="423" t="s">
        <v>226</v>
      </c>
      <c r="D63" s="423"/>
      <c r="E63" s="423"/>
      <c r="F63" s="423"/>
      <c r="G63" s="423"/>
      <c r="H63" s="129" t="s">
        <v>154</v>
      </c>
      <c r="I63" s="156">
        <v>5.3</v>
      </c>
      <c r="J63" s="135">
        <v>1.35</v>
      </c>
      <c r="K63" s="131">
        <v>2.1465000000000001</v>
      </c>
      <c r="L63" s="137"/>
      <c r="M63" s="138"/>
      <c r="N63" s="139">
        <v>496.71</v>
      </c>
      <c r="O63" s="130"/>
      <c r="P63" s="133">
        <v>1066.19</v>
      </c>
      <c r="Q63" s="140"/>
      <c r="R63" s="140"/>
      <c r="HY63" s="116"/>
      <c r="HZ63" s="116"/>
      <c r="IA63" s="116"/>
      <c r="IB63" s="116"/>
      <c r="IC63" s="116"/>
      <c r="ID63" s="116"/>
      <c r="IG63" s="80"/>
      <c r="IH63" s="80" t="s">
        <v>226</v>
      </c>
      <c r="II63" s="116"/>
      <c r="IJ63" s="80"/>
      <c r="IK63" s="116"/>
    </row>
    <row r="64" spans="1:245" customFormat="1" ht="15" x14ac:dyDescent="0.25">
      <c r="A64" s="127"/>
      <c r="B64" s="128" t="s">
        <v>15</v>
      </c>
      <c r="C64" s="423" t="s">
        <v>157</v>
      </c>
      <c r="D64" s="423"/>
      <c r="E64" s="423"/>
      <c r="F64" s="423"/>
      <c r="G64" s="423"/>
      <c r="H64" s="129"/>
      <c r="I64" s="130"/>
      <c r="J64" s="130"/>
      <c r="K64" s="130"/>
      <c r="L64" s="132"/>
      <c r="M64" s="130"/>
      <c r="N64" s="132"/>
      <c r="O64" s="130"/>
      <c r="P64" s="144">
        <v>928.49</v>
      </c>
      <c r="HY64" s="116"/>
      <c r="HZ64" s="116"/>
      <c r="IA64" s="116"/>
      <c r="IB64" s="116"/>
      <c r="IC64" s="116"/>
      <c r="ID64" s="116"/>
      <c r="IG64" s="80" t="s">
        <v>157</v>
      </c>
      <c r="IH64" s="80"/>
      <c r="II64" s="116"/>
      <c r="IJ64" s="80"/>
      <c r="IK64" s="116"/>
    </row>
    <row r="65" spans="1:247" customFormat="1" ht="15" x14ac:dyDescent="0.25">
      <c r="A65" s="127"/>
      <c r="B65" s="128"/>
      <c r="C65" s="423" t="s">
        <v>158</v>
      </c>
      <c r="D65" s="423"/>
      <c r="E65" s="423"/>
      <c r="F65" s="423"/>
      <c r="G65" s="423"/>
      <c r="H65" s="129" t="s">
        <v>154</v>
      </c>
      <c r="I65" s="130"/>
      <c r="J65" s="130"/>
      <c r="K65" s="131">
        <v>1.5794999999999999</v>
      </c>
      <c r="L65" s="132"/>
      <c r="M65" s="130"/>
      <c r="N65" s="132"/>
      <c r="O65" s="130"/>
      <c r="P65" s="144">
        <v>802.53</v>
      </c>
      <c r="HY65" s="116"/>
      <c r="HZ65" s="116"/>
      <c r="IA65" s="116"/>
      <c r="IB65" s="116"/>
      <c r="IC65" s="116"/>
      <c r="ID65" s="116"/>
      <c r="IG65" s="80" t="s">
        <v>158</v>
      </c>
      <c r="IH65" s="80"/>
      <c r="II65" s="116"/>
      <c r="IJ65" s="80"/>
      <c r="IK65" s="116"/>
    </row>
    <row r="66" spans="1:247" customFormat="1" ht="15" x14ac:dyDescent="0.25">
      <c r="A66" s="134"/>
      <c r="B66" s="128" t="s">
        <v>164</v>
      </c>
      <c r="C66" s="423" t="s">
        <v>165</v>
      </c>
      <c r="D66" s="423"/>
      <c r="E66" s="423"/>
      <c r="F66" s="423"/>
      <c r="G66" s="423"/>
      <c r="H66" s="129" t="s">
        <v>161</v>
      </c>
      <c r="I66" s="156">
        <v>3.9</v>
      </c>
      <c r="J66" s="135">
        <v>1.35</v>
      </c>
      <c r="K66" s="131">
        <v>1.5794999999999999</v>
      </c>
      <c r="L66" s="145">
        <v>477.92</v>
      </c>
      <c r="M66" s="146">
        <v>1.23</v>
      </c>
      <c r="N66" s="139">
        <v>587.84</v>
      </c>
      <c r="O66" s="130"/>
      <c r="P66" s="133">
        <v>928.49</v>
      </c>
      <c r="Q66" s="140"/>
      <c r="R66" s="140"/>
      <c r="HY66" s="116"/>
      <c r="HZ66" s="116"/>
      <c r="IA66" s="116"/>
      <c r="IB66" s="116"/>
      <c r="IC66" s="116"/>
      <c r="ID66" s="116"/>
      <c r="IG66" s="80"/>
      <c r="IH66" s="80" t="s">
        <v>165</v>
      </c>
      <c r="II66" s="116"/>
      <c r="IJ66" s="80"/>
      <c r="IK66" s="116"/>
    </row>
    <row r="67" spans="1:247" customFormat="1" ht="15" x14ac:dyDescent="0.25">
      <c r="A67" s="142"/>
      <c r="B67" s="128" t="s">
        <v>166</v>
      </c>
      <c r="C67" s="423" t="s">
        <v>167</v>
      </c>
      <c r="D67" s="423"/>
      <c r="E67" s="423"/>
      <c r="F67" s="423"/>
      <c r="G67" s="423"/>
      <c r="H67" s="129" t="s">
        <v>154</v>
      </c>
      <c r="I67" s="156">
        <v>3.9</v>
      </c>
      <c r="J67" s="135">
        <v>1.35</v>
      </c>
      <c r="K67" s="131">
        <v>1.5794999999999999</v>
      </c>
      <c r="L67" s="132"/>
      <c r="M67" s="130"/>
      <c r="N67" s="143">
        <v>508.09</v>
      </c>
      <c r="O67" s="130"/>
      <c r="P67" s="144">
        <v>802.53</v>
      </c>
      <c r="HY67" s="116"/>
      <c r="HZ67" s="116"/>
      <c r="IA67" s="116"/>
      <c r="IB67" s="116"/>
      <c r="IC67" s="116"/>
      <c r="ID67" s="116"/>
      <c r="IG67" s="80"/>
      <c r="IH67" s="80"/>
      <c r="II67" s="116"/>
      <c r="IJ67" s="80"/>
      <c r="IK67" s="116"/>
      <c r="IL67" s="80" t="s">
        <v>167</v>
      </c>
    </row>
    <row r="68" spans="1:247" customFormat="1" ht="15" x14ac:dyDescent="0.25">
      <c r="A68" s="148"/>
      <c r="B68" s="125"/>
      <c r="C68" s="422" t="s">
        <v>181</v>
      </c>
      <c r="D68" s="422"/>
      <c r="E68" s="422"/>
      <c r="F68" s="422"/>
      <c r="G68" s="422"/>
      <c r="H68" s="119"/>
      <c r="I68" s="120"/>
      <c r="J68" s="120"/>
      <c r="K68" s="120"/>
      <c r="L68" s="122"/>
      <c r="M68" s="120"/>
      <c r="N68" s="149"/>
      <c r="O68" s="120"/>
      <c r="P68" s="150">
        <v>2797.21</v>
      </c>
      <c r="Q68" s="140"/>
      <c r="R68" s="140"/>
      <c r="HY68" s="116"/>
      <c r="HZ68" s="116"/>
      <c r="IA68" s="116"/>
      <c r="IB68" s="116"/>
      <c r="IC68" s="116"/>
      <c r="ID68" s="116"/>
      <c r="IG68" s="80"/>
      <c r="IH68" s="80"/>
      <c r="II68" s="116" t="s">
        <v>181</v>
      </c>
      <c r="IJ68" s="80"/>
      <c r="IK68" s="116"/>
      <c r="IL68" s="80"/>
    </row>
    <row r="69" spans="1:247" customFormat="1" ht="15" x14ac:dyDescent="0.25">
      <c r="A69" s="142" t="s">
        <v>566</v>
      </c>
      <c r="B69" s="128" t="s">
        <v>228</v>
      </c>
      <c r="C69" s="423" t="s">
        <v>229</v>
      </c>
      <c r="D69" s="423"/>
      <c r="E69" s="423"/>
      <c r="F69" s="423"/>
      <c r="G69" s="423"/>
      <c r="H69" s="129" t="s">
        <v>185</v>
      </c>
      <c r="I69" s="147">
        <v>2</v>
      </c>
      <c r="J69" s="130"/>
      <c r="K69" s="147">
        <v>2</v>
      </c>
      <c r="L69" s="132"/>
      <c r="M69" s="130"/>
      <c r="N69" s="132"/>
      <c r="O69" s="130"/>
      <c r="P69" s="144">
        <v>15.8</v>
      </c>
      <c r="HY69" s="116"/>
      <c r="HZ69" s="116"/>
      <c r="IA69" s="116"/>
      <c r="IB69" s="116"/>
      <c r="IC69" s="116"/>
      <c r="ID69" s="116"/>
      <c r="IG69" s="80"/>
      <c r="IH69" s="80"/>
      <c r="II69" s="116"/>
      <c r="IJ69" s="80"/>
      <c r="IK69" s="116"/>
      <c r="IL69" s="80"/>
      <c r="IM69" s="80" t="s">
        <v>229</v>
      </c>
    </row>
    <row r="70" spans="1:247" customFormat="1" ht="15" x14ac:dyDescent="0.25">
      <c r="A70" s="142"/>
      <c r="B70" s="128"/>
      <c r="C70" s="423" t="s">
        <v>182</v>
      </c>
      <c r="D70" s="423"/>
      <c r="E70" s="423"/>
      <c r="F70" s="423"/>
      <c r="G70" s="423"/>
      <c r="H70" s="129"/>
      <c r="I70" s="130"/>
      <c r="J70" s="130"/>
      <c r="K70" s="130"/>
      <c r="L70" s="132"/>
      <c r="M70" s="130"/>
      <c r="N70" s="132"/>
      <c r="O70" s="130"/>
      <c r="P70" s="133">
        <v>1868.72</v>
      </c>
      <c r="HY70" s="116"/>
      <c r="HZ70" s="116"/>
      <c r="IA70" s="116"/>
      <c r="IB70" s="116"/>
      <c r="IC70" s="116"/>
      <c r="ID70" s="116"/>
      <c r="IG70" s="80"/>
      <c r="IH70" s="80"/>
      <c r="II70" s="116"/>
      <c r="IJ70" s="80" t="s">
        <v>182</v>
      </c>
      <c r="IK70" s="116"/>
      <c r="IL70" s="80"/>
      <c r="IM70" s="80"/>
    </row>
    <row r="71" spans="1:247" customFormat="1" ht="15" x14ac:dyDescent="0.25">
      <c r="A71" s="142"/>
      <c r="B71" s="128" t="s">
        <v>230</v>
      </c>
      <c r="C71" s="423" t="s">
        <v>231</v>
      </c>
      <c r="D71" s="423"/>
      <c r="E71" s="423"/>
      <c r="F71" s="423"/>
      <c r="G71" s="423"/>
      <c r="H71" s="129" t="s">
        <v>185</v>
      </c>
      <c r="I71" s="147">
        <v>97</v>
      </c>
      <c r="J71" s="130"/>
      <c r="K71" s="147">
        <v>97</v>
      </c>
      <c r="L71" s="132"/>
      <c r="M71" s="130"/>
      <c r="N71" s="132"/>
      <c r="O71" s="130"/>
      <c r="P71" s="133">
        <v>1812.66</v>
      </c>
      <c r="HY71" s="116"/>
      <c r="HZ71" s="116"/>
      <c r="IA71" s="116"/>
      <c r="IB71" s="116"/>
      <c r="IC71" s="116"/>
      <c r="ID71" s="116"/>
      <c r="IG71" s="80"/>
      <c r="IH71" s="80"/>
      <c r="II71" s="116"/>
      <c r="IJ71" s="80" t="s">
        <v>231</v>
      </c>
      <c r="IK71" s="116"/>
      <c r="IL71" s="80"/>
      <c r="IM71" s="80"/>
    </row>
    <row r="72" spans="1:247" customFormat="1" ht="15" x14ac:dyDescent="0.25">
      <c r="A72" s="142"/>
      <c r="B72" s="128" t="s">
        <v>232</v>
      </c>
      <c r="C72" s="423" t="s">
        <v>233</v>
      </c>
      <c r="D72" s="423"/>
      <c r="E72" s="423"/>
      <c r="F72" s="423"/>
      <c r="G72" s="423"/>
      <c r="H72" s="129" t="s">
        <v>185</v>
      </c>
      <c r="I72" s="147">
        <v>51</v>
      </c>
      <c r="J72" s="130"/>
      <c r="K72" s="147">
        <v>51</v>
      </c>
      <c r="L72" s="132"/>
      <c r="M72" s="130"/>
      <c r="N72" s="132"/>
      <c r="O72" s="130"/>
      <c r="P72" s="144">
        <v>953.05</v>
      </c>
      <c r="HY72" s="116"/>
      <c r="HZ72" s="116"/>
      <c r="IA72" s="116"/>
      <c r="IB72" s="116"/>
      <c r="IC72" s="116"/>
      <c r="ID72" s="116"/>
      <c r="IG72" s="80"/>
      <c r="IH72" s="80"/>
      <c r="II72" s="116"/>
      <c r="IJ72" s="80" t="s">
        <v>233</v>
      </c>
      <c r="IK72" s="116"/>
      <c r="IL72" s="80"/>
      <c r="IM72" s="80"/>
    </row>
    <row r="73" spans="1:247" customFormat="1" ht="15" x14ac:dyDescent="0.25">
      <c r="A73" s="151"/>
      <c r="B73" s="197"/>
      <c r="C73" s="422" t="s">
        <v>188</v>
      </c>
      <c r="D73" s="422"/>
      <c r="E73" s="422"/>
      <c r="F73" s="422"/>
      <c r="G73" s="422"/>
      <c r="H73" s="119"/>
      <c r="I73" s="120"/>
      <c r="J73" s="120"/>
      <c r="K73" s="120"/>
      <c r="L73" s="122"/>
      <c r="M73" s="120"/>
      <c r="N73" s="149">
        <v>18595.73</v>
      </c>
      <c r="O73" s="120"/>
      <c r="P73" s="150">
        <v>5578.72</v>
      </c>
      <c r="HY73" s="116"/>
      <c r="HZ73" s="116"/>
      <c r="IA73" s="116"/>
      <c r="IB73" s="116"/>
      <c r="IC73" s="116"/>
      <c r="ID73" s="116"/>
      <c r="IG73" s="80"/>
      <c r="IH73" s="80"/>
      <c r="II73" s="116"/>
      <c r="IJ73" s="80"/>
      <c r="IK73" s="116" t="s">
        <v>188</v>
      </c>
      <c r="IL73" s="80"/>
      <c r="IM73" s="80"/>
    </row>
    <row r="74" spans="1:247" customFormat="1" ht="0.75" customHeight="1" x14ac:dyDescent="0.25">
      <c r="A74" s="204"/>
      <c r="B74" s="205"/>
      <c r="C74" s="205"/>
      <c r="D74" s="205"/>
      <c r="E74" s="205"/>
      <c r="F74" s="205"/>
      <c r="G74" s="205"/>
      <c r="H74" s="206"/>
      <c r="I74" s="207"/>
      <c r="J74" s="207"/>
      <c r="K74" s="207"/>
      <c r="L74" s="208"/>
      <c r="M74" s="207"/>
      <c r="N74" s="208"/>
      <c r="O74" s="207"/>
      <c r="P74" s="209"/>
      <c r="HY74" s="116"/>
      <c r="HZ74" s="116"/>
      <c r="IA74" s="116"/>
      <c r="IB74" s="116"/>
      <c r="IC74" s="116"/>
      <c r="ID74" s="116"/>
      <c r="IG74" s="80"/>
      <c r="IH74" s="80"/>
      <c r="II74" s="116"/>
      <c r="IJ74" s="80"/>
      <c r="IK74" s="116"/>
      <c r="IL74" s="80"/>
      <c r="IM74" s="80"/>
    </row>
    <row r="75" spans="1:247" customFormat="1" ht="15" x14ac:dyDescent="0.25">
      <c r="A75" s="117" t="s">
        <v>18</v>
      </c>
      <c r="B75" s="198" t="s">
        <v>567</v>
      </c>
      <c r="C75" s="424" t="s">
        <v>568</v>
      </c>
      <c r="D75" s="424"/>
      <c r="E75" s="424"/>
      <c r="F75" s="424"/>
      <c r="G75" s="424"/>
      <c r="H75" s="119" t="s">
        <v>249</v>
      </c>
      <c r="I75" s="120">
        <v>4.5</v>
      </c>
      <c r="J75" s="121">
        <v>1</v>
      </c>
      <c r="K75" s="193">
        <v>4.5</v>
      </c>
      <c r="L75" s="187">
        <v>616.20000000000005</v>
      </c>
      <c r="M75" s="188">
        <v>1.83</v>
      </c>
      <c r="N75" s="225">
        <v>1127.6500000000001</v>
      </c>
      <c r="O75" s="120"/>
      <c r="P75" s="150">
        <v>5074.43</v>
      </c>
      <c r="HY75" s="116"/>
      <c r="HZ75" s="116" t="s">
        <v>568</v>
      </c>
      <c r="IA75" s="116" t="s">
        <v>0</v>
      </c>
      <c r="IB75" s="116" t="s">
        <v>0</v>
      </c>
      <c r="IC75" s="116" t="s">
        <v>0</v>
      </c>
      <c r="ID75" s="116" t="s">
        <v>0</v>
      </c>
      <c r="IG75" s="80"/>
      <c r="IH75" s="80"/>
      <c r="II75" s="116"/>
      <c r="IJ75" s="80"/>
      <c r="IK75" s="116"/>
      <c r="IL75" s="80"/>
      <c r="IM75" s="80"/>
    </row>
    <row r="76" spans="1:247" customFormat="1" ht="15" x14ac:dyDescent="0.25">
      <c r="A76" s="151"/>
      <c r="B76" s="197"/>
      <c r="C76" s="422" t="s">
        <v>188</v>
      </c>
      <c r="D76" s="422"/>
      <c r="E76" s="422"/>
      <c r="F76" s="422"/>
      <c r="G76" s="422"/>
      <c r="H76" s="119"/>
      <c r="I76" s="120"/>
      <c r="J76" s="120"/>
      <c r="K76" s="120"/>
      <c r="L76" s="122"/>
      <c r="M76" s="120"/>
      <c r="N76" s="122"/>
      <c r="O76" s="120"/>
      <c r="P76" s="150">
        <v>5074.43</v>
      </c>
      <c r="HY76" s="116"/>
      <c r="HZ76" s="116"/>
      <c r="IA76" s="116"/>
      <c r="IB76" s="116"/>
      <c r="IC76" s="116"/>
      <c r="ID76" s="116"/>
      <c r="IG76" s="80"/>
      <c r="IH76" s="80"/>
      <c r="II76" s="116"/>
      <c r="IJ76" s="80"/>
      <c r="IK76" s="116" t="s">
        <v>188</v>
      </c>
      <c r="IL76" s="80"/>
      <c r="IM76" s="80"/>
    </row>
    <row r="77" spans="1:247" customFormat="1" ht="0.75" customHeight="1" x14ac:dyDescent="0.25">
      <c r="A77" s="204"/>
      <c r="B77" s="205"/>
      <c r="C77" s="205"/>
      <c r="D77" s="205"/>
      <c r="E77" s="205"/>
      <c r="F77" s="205"/>
      <c r="G77" s="205"/>
      <c r="H77" s="206"/>
      <c r="I77" s="207"/>
      <c r="J77" s="207"/>
      <c r="K77" s="207"/>
      <c r="L77" s="208"/>
      <c r="M77" s="207"/>
      <c r="N77" s="208"/>
      <c r="O77" s="207"/>
      <c r="P77" s="209"/>
      <c r="HY77" s="116"/>
      <c r="HZ77" s="116"/>
      <c r="IA77" s="116"/>
      <c r="IB77" s="116"/>
      <c r="IC77" s="116"/>
      <c r="ID77" s="116"/>
      <c r="IG77" s="80"/>
      <c r="IH77" s="80"/>
      <c r="II77" s="116"/>
      <c r="IJ77" s="80"/>
      <c r="IK77" s="116"/>
      <c r="IL77" s="80"/>
      <c r="IM77" s="80"/>
    </row>
    <row r="78" spans="1:247" customFormat="1" ht="23.25" x14ac:dyDescent="0.25">
      <c r="A78" s="117" t="s">
        <v>19</v>
      </c>
      <c r="B78" s="198" t="s">
        <v>569</v>
      </c>
      <c r="C78" s="424" t="s">
        <v>570</v>
      </c>
      <c r="D78" s="424"/>
      <c r="E78" s="424"/>
      <c r="F78" s="424"/>
      <c r="G78" s="424"/>
      <c r="H78" s="119" t="s">
        <v>224</v>
      </c>
      <c r="I78" s="120">
        <v>0.33</v>
      </c>
      <c r="J78" s="121">
        <v>1</v>
      </c>
      <c r="K78" s="188">
        <v>0.33</v>
      </c>
      <c r="L78" s="122"/>
      <c r="M78" s="120"/>
      <c r="N78" s="203"/>
      <c r="O78" s="120"/>
      <c r="P78" s="123"/>
      <c r="HY78" s="116"/>
      <c r="HZ78" s="116" t="s">
        <v>570</v>
      </c>
      <c r="IA78" s="116" t="s">
        <v>0</v>
      </c>
      <c r="IB78" s="116" t="s">
        <v>0</v>
      </c>
      <c r="IC78" s="116" t="s">
        <v>0</v>
      </c>
      <c r="ID78" s="116" t="s">
        <v>0</v>
      </c>
      <c r="IG78" s="80"/>
      <c r="IH78" s="80"/>
      <c r="II78" s="116"/>
      <c r="IJ78" s="80"/>
      <c r="IK78" s="116"/>
      <c r="IL78" s="80"/>
      <c r="IM78" s="80"/>
    </row>
    <row r="79" spans="1:247" customFormat="1" ht="15" x14ac:dyDescent="0.25">
      <c r="A79" s="224"/>
      <c r="B79" s="196"/>
      <c r="C79" s="414" t="s">
        <v>571</v>
      </c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87"/>
      <c r="HY79" s="116"/>
      <c r="HZ79" s="116"/>
      <c r="IA79" s="116"/>
      <c r="IB79" s="116"/>
      <c r="IC79" s="116"/>
      <c r="ID79" s="116"/>
      <c r="IE79" s="126" t="s">
        <v>571</v>
      </c>
      <c r="IG79" s="80"/>
      <c r="IH79" s="80"/>
      <c r="II79" s="116"/>
      <c r="IJ79" s="80"/>
      <c r="IK79" s="116"/>
      <c r="IL79" s="80"/>
      <c r="IM79" s="80"/>
    </row>
    <row r="80" spans="1:247" customFormat="1" ht="22.5" x14ac:dyDescent="0.25">
      <c r="A80" s="124"/>
      <c r="B80" s="125" t="s">
        <v>147</v>
      </c>
      <c r="C80" s="418" t="s">
        <v>148</v>
      </c>
      <c r="D80" s="418"/>
      <c r="E80" s="418"/>
      <c r="F80" s="418"/>
      <c r="G80" s="418"/>
      <c r="H80" s="418"/>
      <c r="I80" s="418"/>
      <c r="J80" s="418"/>
      <c r="K80" s="418"/>
      <c r="L80" s="418"/>
      <c r="M80" s="418"/>
      <c r="N80" s="418"/>
      <c r="O80" s="418"/>
      <c r="P80" s="428"/>
      <c r="HY80" s="116"/>
      <c r="HZ80" s="116"/>
      <c r="IA80" s="116"/>
      <c r="IB80" s="116"/>
      <c r="IC80" s="116"/>
      <c r="ID80" s="116"/>
      <c r="IF80" s="126" t="s">
        <v>148</v>
      </c>
      <c r="IG80" s="80"/>
      <c r="IH80" s="80"/>
      <c r="II80" s="116"/>
      <c r="IJ80" s="80"/>
      <c r="IK80" s="116"/>
      <c r="IL80" s="80"/>
      <c r="IM80" s="80"/>
    </row>
    <row r="81" spans="1:247" customFormat="1" ht="23.25" x14ac:dyDescent="0.25">
      <c r="A81" s="124"/>
      <c r="B81" s="125" t="s">
        <v>149</v>
      </c>
      <c r="C81" s="418" t="s">
        <v>150</v>
      </c>
      <c r="D81" s="418"/>
      <c r="E81" s="418"/>
      <c r="F81" s="418"/>
      <c r="G81" s="418"/>
      <c r="H81" s="418"/>
      <c r="I81" s="418"/>
      <c r="J81" s="418"/>
      <c r="K81" s="418"/>
      <c r="L81" s="418"/>
      <c r="M81" s="418"/>
      <c r="N81" s="418"/>
      <c r="O81" s="418"/>
      <c r="P81" s="428"/>
      <c r="HY81" s="116"/>
      <c r="HZ81" s="116"/>
      <c r="IA81" s="116"/>
      <c r="IB81" s="116"/>
      <c r="IC81" s="116"/>
      <c r="ID81" s="116"/>
      <c r="IF81" s="126" t="s">
        <v>150</v>
      </c>
      <c r="IG81" s="80"/>
      <c r="IH81" s="80"/>
      <c r="II81" s="116"/>
      <c r="IJ81" s="80"/>
      <c r="IK81" s="116"/>
      <c r="IL81" s="80"/>
      <c r="IM81" s="80"/>
    </row>
    <row r="82" spans="1:247" customFormat="1" ht="15" x14ac:dyDescent="0.25">
      <c r="A82" s="127"/>
      <c r="B82" s="128" t="s">
        <v>13</v>
      </c>
      <c r="C82" s="423" t="s">
        <v>153</v>
      </c>
      <c r="D82" s="423"/>
      <c r="E82" s="423"/>
      <c r="F82" s="423"/>
      <c r="G82" s="423"/>
      <c r="H82" s="129" t="s">
        <v>154</v>
      </c>
      <c r="I82" s="130"/>
      <c r="J82" s="130"/>
      <c r="K82" s="141">
        <v>2.8690199999999999</v>
      </c>
      <c r="L82" s="132"/>
      <c r="M82" s="130"/>
      <c r="N82" s="132"/>
      <c r="O82" s="130"/>
      <c r="P82" s="133">
        <v>1166.17</v>
      </c>
      <c r="HY82" s="116"/>
      <c r="HZ82" s="116"/>
      <c r="IA82" s="116"/>
      <c r="IB82" s="116"/>
      <c r="IC82" s="116"/>
      <c r="ID82" s="116"/>
      <c r="IG82" s="80" t="s">
        <v>153</v>
      </c>
      <c r="IH82" s="80"/>
      <c r="II82" s="116"/>
      <c r="IJ82" s="80"/>
      <c r="IK82" s="116"/>
      <c r="IL82" s="80"/>
      <c r="IM82" s="80"/>
    </row>
    <row r="83" spans="1:247" customFormat="1" ht="15" x14ac:dyDescent="0.25">
      <c r="A83" s="134"/>
      <c r="B83" s="128" t="s">
        <v>572</v>
      </c>
      <c r="C83" s="423" t="s">
        <v>573</v>
      </c>
      <c r="D83" s="423"/>
      <c r="E83" s="423"/>
      <c r="F83" s="423"/>
      <c r="G83" s="423"/>
      <c r="H83" s="129" t="s">
        <v>154</v>
      </c>
      <c r="I83" s="135">
        <v>6.44</v>
      </c>
      <c r="J83" s="135">
        <v>1.35</v>
      </c>
      <c r="K83" s="141">
        <v>2.8690199999999999</v>
      </c>
      <c r="L83" s="137"/>
      <c r="M83" s="138"/>
      <c r="N83" s="139">
        <v>406.47</v>
      </c>
      <c r="O83" s="130"/>
      <c r="P83" s="133">
        <v>1166.17</v>
      </c>
      <c r="Q83" s="140"/>
      <c r="R83" s="140"/>
      <c r="HY83" s="116"/>
      <c r="HZ83" s="116"/>
      <c r="IA83" s="116"/>
      <c r="IB83" s="116"/>
      <c r="IC83" s="116"/>
      <c r="ID83" s="116"/>
      <c r="IG83" s="80"/>
      <c r="IH83" s="80" t="s">
        <v>573</v>
      </c>
      <c r="II83" s="116"/>
      <c r="IJ83" s="80"/>
      <c r="IK83" s="116"/>
      <c r="IL83" s="80"/>
      <c r="IM83" s="80"/>
    </row>
    <row r="84" spans="1:247" customFormat="1" ht="15" x14ac:dyDescent="0.25">
      <c r="A84" s="127"/>
      <c r="B84" s="128" t="s">
        <v>15</v>
      </c>
      <c r="C84" s="423" t="s">
        <v>157</v>
      </c>
      <c r="D84" s="423"/>
      <c r="E84" s="423"/>
      <c r="F84" s="423"/>
      <c r="G84" s="423"/>
      <c r="H84" s="129"/>
      <c r="I84" s="130"/>
      <c r="J84" s="130"/>
      <c r="K84" s="130"/>
      <c r="L84" s="132"/>
      <c r="M84" s="130"/>
      <c r="N84" s="132"/>
      <c r="O84" s="130"/>
      <c r="P84" s="144">
        <v>15.71</v>
      </c>
      <c r="HY84" s="116"/>
      <c r="HZ84" s="116"/>
      <c r="IA84" s="116"/>
      <c r="IB84" s="116"/>
      <c r="IC84" s="116"/>
      <c r="ID84" s="116"/>
      <c r="IG84" s="80" t="s">
        <v>157</v>
      </c>
      <c r="IH84" s="80"/>
      <c r="II84" s="116"/>
      <c r="IJ84" s="80"/>
      <c r="IK84" s="116"/>
      <c r="IL84" s="80"/>
      <c r="IM84" s="80"/>
    </row>
    <row r="85" spans="1:247" customFormat="1" ht="15" x14ac:dyDescent="0.25">
      <c r="A85" s="127"/>
      <c r="B85" s="128"/>
      <c r="C85" s="423" t="s">
        <v>158</v>
      </c>
      <c r="D85" s="423"/>
      <c r="E85" s="423"/>
      <c r="F85" s="423"/>
      <c r="G85" s="423"/>
      <c r="H85" s="129" t="s">
        <v>154</v>
      </c>
      <c r="I85" s="130"/>
      <c r="J85" s="130"/>
      <c r="K85" s="141">
        <v>2.673E-2</v>
      </c>
      <c r="L85" s="132"/>
      <c r="M85" s="130"/>
      <c r="N85" s="132"/>
      <c r="O85" s="130"/>
      <c r="P85" s="144">
        <v>13.58</v>
      </c>
      <c r="HY85" s="116"/>
      <c r="HZ85" s="116"/>
      <c r="IA85" s="116"/>
      <c r="IB85" s="116"/>
      <c r="IC85" s="116"/>
      <c r="ID85" s="116"/>
      <c r="IG85" s="80" t="s">
        <v>158</v>
      </c>
      <c r="IH85" s="80"/>
      <c r="II85" s="116"/>
      <c r="IJ85" s="80"/>
      <c r="IK85" s="116"/>
      <c r="IL85" s="80"/>
      <c r="IM85" s="80"/>
    </row>
    <row r="86" spans="1:247" customFormat="1" ht="15" x14ac:dyDescent="0.25">
      <c r="A86" s="134"/>
      <c r="B86" s="128" t="s">
        <v>164</v>
      </c>
      <c r="C86" s="423" t="s">
        <v>165</v>
      </c>
      <c r="D86" s="423"/>
      <c r="E86" s="423"/>
      <c r="F86" s="423"/>
      <c r="G86" s="423"/>
      <c r="H86" s="129" t="s">
        <v>161</v>
      </c>
      <c r="I86" s="135">
        <v>0.06</v>
      </c>
      <c r="J86" s="135">
        <v>1.35</v>
      </c>
      <c r="K86" s="141">
        <v>2.673E-2</v>
      </c>
      <c r="L86" s="145">
        <v>477.92</v>
      </c>
      <c r="M86" s="146">
        <v>1.23</v>
      </c>
      <c r="N86" s="139">
        <v>587.84</v>
      </c>
      <c r="O86" s="130"/>
      <c r="P86" s="133">
        <v>15.71</v>
      </c>
      <c r="Q86" s="140"/>
      <c r="R86" s="140"/>
      <c r="HY86" s="116"/>
      <c r="HZ86" s="116"/>
      <c r="IA86" s="116"/>
      <c r="IB86" s="116"/>
      <c r="IC86" s="116"/>
      <c r="ID86" s="116"/>
      <c r="IG86" s="80"/>
      <c r="IH86" s="80" t="s">
        <v>165</v>
      </c>
      <c r="II86" s="116"/>
      <c r="IJ86" s="80"/>
      <c r="IK86" s="116"/>
      <c r="IL86" s="80"/>
      <c r="IM86" s="80"/>
    </row>
    <row r="87" spans="1:247" customFormat="1" ht="15" x14ac:dyDescent="0.25">
      <c r="A87" s="142"/>
      <c r="B87" s="128" t="s">
        <v>166</v>
      </c>
      <c r="C87" s="423" t="s">
        <v>167</v>
      </c>
      <c r="D87" s="423"/>
      <c r="E87" s="423"/>
      <c r="F87" s="423"/>
      <c r="G87" s="423"/>
      <c r="H87" s="129" t="s">
        <v>154</v>
      </c>
      <c r="I87" s="135">
        <v>0.06</v>
      </c>
      <c r="J87" s="135">
        <v>1.35</v>
      </c>
      <c r="K87" s="141">
        <v>2.673E-2</v>
      </c>
      <c r="L87" s="132"/>
      <c r="M87" s="130"/>
      <c r="N87" s="143">
        <v>508.09</v>
      </c>
      <c r="O87" s="130"/>
      <c r="P87" s="144">
        <v>13.58</v>
      </c>
      <c r="HY87" s="116"/>
      <c r="HZ87" s="116"/>
      <c r="IA87" s="116"/>
      <c r="IB87" s="116"/>
      <c r="IC87" s="116"/>
      <c r="ID87" s="116"/>
      <c r="IG87" s="80"/>
      <c r="IH87" s="80"/>
      <c r="II87" s="116"/>
      <c r="IJ87" s="80"/>
      <c r="IK87" s="116"/>
      <c r="IL87" s="80" t="s">
        <v>167</v>
      </c>
      <c r="IM87" s="80"/>
    </row>
    <row r="88" spans="1:247" customFormat="1" ht="15" x14ac:dyDescent="0.25">
      <c r="A88" s="148"/>
      <c r="B88" s="125"/>
      <c r="C88" s="422" t="s">
        <v>181</v>
      </c>
      <c r="D88" s="422"/>
      <c r="E88" s="422"/>
      <c r="F88" s="422"/>
      <c r="G88" s="422"/>
      <c r="H88" s="119"/>
      <c r="I88" s="120"/>
      <c r="J88" s="120"/>
      <c r="K88" s="120"/>
      <c r="L88" s="122"/>
      <c r="M88" s="120"/>
      <c r="N88" s="149"/>
      <c r="O88" s="120"/>
      <c r="P88" s="150">
        <v>1195.46</v>
      </c>
      <c r="Q88" s="140"/>
      <c r="R88" s="140"/>
      <c r="HY88" s="116"/>
      <c r="HZ88" s="116"/>
      <c r="IA88" s="116"/>
      <c r="IB88" s="116"/>
      <c r="IC88" s="116"/>
      <c r="ID88" s="116"/>
      <c r="IG88" s="80"/>
      <c r="IH88" s="80"/>
      <c r="II88" s="116" t="s">
        <v>181</v>
      </c>
      <c r="IJ88" s="80"/>
      <c r="IK88" s="116"/>
      <c r="IL88" s="80"/>
      <c r="IM88" s="80"/>
    </row>
    <row r="89" spans="1:247" customFormat="1" ht="15" x14ac:dyDescent="0.25">
      <c r="A89" s="142" t="s">
        <v>574</v>
      </c>
      <c r="B89" s="128" t="s">
        <v>228</v>
      </c>
      <c r="C89" s="423" t="s">
        <v>229</v>
      </c>
      <c r="D89" s="423"/>
      <c r="E89" s="423"/>
      <c r="F89" s="423"/>
      <c r="G89" s="423"/>
      <c r="H89" s="129" t="s">
        <v>185</v>
      </c>
      <c r="I89" s="147">
        <v>2</v>
      </c>
      <c r="J89" s="130"/>
      <c r="K89" s="147">
        <v>2</v>
      </c>
      <c r="L89" s="132"/>
      <c r="M89" s="130"/>
      <c r="N89" s="132"/>
      <c r="O89" s="130"/>
      <c r="P89" s="144">
        <v>17.28</v>
      </c>
      <c r="HY89" s="116"/>
      <c r="HZ89" s="116"/>
      <c r="IA89" s="116"/>
      <c r="IB89" s="116"/>
      <c r="IC89" s="116"/>
      <c r="ID89" s="116"/>
      <c r="IG89" s="80"/>
      <c r="IH89" s="80"/>
      <c r="II89" s="116"/>
      <c r="IJ89" s="80"/>
      <c r="IK89" s="116"/>
      <c r="IL89" s="80"/>
      <c r="IM89" s="80" t="s">
        <v>229</v>
      </c>
    </row>
    <row r="90" spans="1:247" customFormat="1" ht="15" x14ac:dyDescent="0.25">
      <c r="A90" s="142"/>
      <c r="B90" s="128"/>
      <c r="C90" s="423" t="s">
        <v>182</v>
      </c>
      <c r="D90" s="423"/>
      <c r="E90" s="423"/>
      <c r="F90" s="423"/>
      <c r="G90" s="423"/>
      <c r="H90" s="129"/>
      <c r="I90" s="130"/>
      <c r="J90" s="130"/>
      <c r="K90" s="130"/>
      <c r="L90" s="132"/>
      <c r="M90" s="130"/>
      <c r="N90" s="132"/>
      <c r="O90" s="130"/>
      <c r="P90" s="133">
        <v>1179.75</v>
      </c>
      <c r="HY90" s="116"/>
      <c r="HZ90" s="116"/>
      <c r="IA90" s="116"/>
      <c r="IB90" s="116"/>
      <c r="IC90" s="116"/>
      <c r="ID90" s="116"/>
      <c r="IG90" s="80"/>
      <c r="IH90" s="80"/>
      <c r="II90" s="116"/>
      <c r="IJ90" s="80" t="s">
        <v>182</v>
      </c>
      <c r="IK90" s="116"/>
      <c r="IL90" s="80"/>
      <c r="IM90" s="80"/>
    </row>
    <row r="91" spans="1:247" customFormat="1" ht="15" x14ac:dyDescent="0.25">
      <c r="A91" s="142"/>
      <c r="B91" s="128" t="s">
        <v>230</v>
      </c>
      <c r="C91" s="423" t="s">
        <v>231</v>
      </c>
      <c r="D91" s="423"/>
      <c r="E91" s="423"/>
      <c r="F91" s="423"/>
      <c r="G91" s="423"/>
      <c r="H91" s="129" t="s">
        <v>185</v>
      </c>
      <c r="I91" s="147">
        <v>97</v>
      </c>
      <c r="J91" s="130"/>
      <c r="K91" s="147">
        <v>97</v>
      </c>
      <c r="L91" s="132"/>
      <c r="M91" s="130"/>
      <c r="N91" s="132"/>
      <c r="O91" s="130"/>
      <c r="P91" s="133">
        <v>1144.3599999999999</v>
      </c>
      <c r="HY91" s="116"/>
      <c r="HZ91" s="116"/>
      <c r="IA91" s="116"/>
      <c r="IB91" s="116"/>
      <c r="IC91" s="116"/>
      <c r="ID91" s="116"/>
      <c r="IG91" s="80"/>
      <c r="IH91" s="80"/>
      <c r="II91" s="116"/>
      <c r="IJ91" s="80" t="s">
        <v>231</v>
      </c>
      <c r="IK91" s="116"/>
      <c r="IL91" s="80"/>
      <c r="IM91" s="80"/>
    </row>
    <row r="92" spans="1:247" customFormat="1" ht="15" x14ac:dyDescent="0.25">
      <c r="A92" s="142"/>
      <c r="B92" s="128" t="s">
        <v>232</v>
      </c>
      <c r="C92" s="423" t="s">
        <v>233</v>
      </c>
      <c r="D92" s="423"/>
      <c r="E92" s="423"/>
      <c r="F92" s="423"/>
      <c r="G92" s="423"/>
      <c r="H92" s="129" t="s">
        <v>185</v>
      </c>
      <c r="I92" s="147">
        <v>51</v>
      </c>
      <c r="J92" s="130"/>
      <c r="K92" s="147">
        <v>51</v>
      </c>
      <c r="L92" s="132"/>
      <c r="M92" s="130"/>
      <c r="N92" s="132"/>
      <c r="O92" s="130"/>
      <c r="P92" s="144">
        <v>601.66999999999996</v>
      </c>
      <c r="HY92" s="116"/>
      <c r="HZ92" s="116"/>
      <c r="IA92" s="116"/>
      <c r="IB92" s="116"/>
      <c r="IC92" s="116"/>
      <c r="ID92" s="116"/>
      <c r="IG92" s="80"/>
      <c r="IH92" s="80"/>
      <c r="II92" s="116"/>
      <c r="IJ92" s="80" t="s">
        <v>233</v>
      </c>
      <c r="IK92" s="116"/>
      <c r="IL92" s="80"/>
      <c r="IM92" s="80"/>
    </row>
    <row r="93" spans="1:247" customFormat="1" ht="15" x14ac:dyDescent="0.25">
      <c r="A93" s="151"/>
      <c r="B93" s="197"/>
      <c r="C93" s="422" t="s">
        <v>188</v>
      </c>
      <c r="D93" s="422"/>
      <c r="E93" s="422"/>
      <c r="F93" s="422"/>
      <c r="G93" s="422"/>
      <c r="H93" s="119"/>
      <c r="I93" s="120"/>
      <c r="J93" s="120"/>
      <c r="K93" s="120"/>
      <c r="L93" s="122"/>
      <c r="M93" s="120"/>
      <c r="N93" s="149">
        <v>8965.9699999999993</v>
      </c>
      <c r="O93" s="120"/>
      <c r="P93" s="150">
        <v>2958.77</v>
      </c>
      <c r="HY93" s="116"/>
      <c r="HZ93" s="116"/>
      <c r="IA93" s="116"/>
      <c r="IB93" s="116"/>
      <c r="IC93" s="116"/>
      <c r="ID93" s="116"/>
      <c r="IG93" s="80"/>
      <c r="IH93" s="80"/>
      <c r="II93" s="116"/>
      <c r="IJ93" s="80"/>
      <c r="IK93" s="116" t="s">
        <v>188</v>
      </c>
      <c r="IL93" s="80"/>
      <c r="IM93" s="80"/>
    </row>
    <row r="94" spans="1:247" customFormat="1" ht="0.75" customHeight="1" x14ac:dyDescent="0.25">
      <c r="A94" s="204"/>
      <c r="B94" s="205"/>
      <c r="C94" s="205"/>
      <c r="D94" s="205"/>
      <c r="E94" s="205"/>
      <c r="F94" s="205"/>
      <c r="G94" s="205"/>
      <c r="H94" s="206"/>
      <c r="I94" s="207"/>
      <c r="J94" s="207"/>
      <c r="K94" s="207"/>
      <c r="L94" s="208"/>
      <c r="M94" s="207"/>
      <c r="N94" s="208"/>
      <c r="O94" s="207"/>
      <c r="P94" s="209"/>
      <c r="HY94" s="116"/>
      <c r="HZ94" s="116"/>
      <c r="IA94" s="116"/>
      <c r="IB94" s="116"/>
      <c r="IC94" s="116"/>
      <c r="ID94" s="116"/>
      <c r="IG94" s="80"/>
      <c r="IH94" s="80"/>
      <c r="II94" s="116"/>
      <c r="IJ94" s="80"/>
      <c r="IK94" s="116"/>
      <c r="IL94" s="80"/>
      <c r="IM94" s="80"/>
    </row>
    <row r="95" spans="1:247" customFormat="1" ht="23.25" x14ac:dyDescent="0.25">
      <c r="A95" s="117" t="s">
        <v>24</v>
      </c>
      <c r="B95" s="198" t="s">
        <v>575</v>
      </c>
      <c r="C95" s="424" t="s">
        <v>576</v>
      </c>
      <c r="D95" s="424"/>
      <c r="E95" s="424"/>
      <c r="F95" s="424"/>
      <c r="G95" s="424"/>
      <c r="H95" s="119" t="s">
        <v>224</v>
      </c>
      <c r="I95" s="120">
        <v>0.32</v>
      </c>
      <c r="J95" s="121">
        <v>1</v>
      </c>
      <c r="K95" s="188">
        <v>0.32</v>
      </c>
      <c r="L95" s="122"/>
      <c r="M95" s="120"/>
      <c r="N95" s="203"/>
      <c r="O95" s="120"/>
      <c r="P95" s="123"/>
      <c r="HY95" s="116"/>
      <c r="HZ95" s="116" t="s">
        <v>576</v>
      </c>
      <c r="IA95" s="116" t="s">
        <v>0</v>
      </c>
      <c r="IB95" s="116" t="s">
        <v>0</v>
      </c>
      <c r="IC95" s="116" t="s">
        <v>0</v>
      </c>
      <c r="ID95" s="116" t="s">
        <v>0</v>
      </c>
      <c r="IG95" s="80"/>
      <c r="IH95" s="80"/>
      <c r="II95" s="116"/>
      <c r="IJ95" s="80"/>
      <c r="IK95" s="116"/>
      <c r="IL95" s="80"/>
      <c r="IM95" s="80"/>
    </row>
    <row r="96" spans="1:247" customFormat="1" ht="15" x14ac:dyDescent="0.25">
      <c r="A96" s="224"/>
      <c r="B96" s="196"/>
      <c r="C96" s="414" t="s">
        <v>577</v>
      </c>
      <c r="D96" s="414"/>
      <c r="E96" s="414"/>
      <c r="F96" s="414"/>
      <c r="G96" s="414"/>
      <c r="H96" s="414"/>
      <c r="I96" s="414"/>
      <c r="J96" s="414"/>
      <c r="K96" s="414"/>
      <c r="L96" s="414"/>
      <c r="M96" s="414"/>
      <c r="N96" s="414"/>
      <c r="O96" s="414"/>
      <c r="P96" s="487"/>
      <c r="HY96" s="116"/>
      <c r="HZ96" s="116"/>
      <c r="IA96" s="116"/>
      <c r="IB96" s="116"/>
      <c r="IC96" s="116"/>
      <c r="ID96" s="116"/>
      <c r="IE96" s="126" t="s">
        <v>577</v>
      </c>
      <c r="IG96" s="80"/>
      <c r="IH96" s="80"/>
      <c r="II96" s="116"/>
      <c r="IJ96" s="80"/>
      <c r="IK96" s="116"/>
      <c r="IL96" s="80"/>
      <c r="IM96" s="80"/>
    </row>
    <row r="97" spans="1:247" customFormat="1" ht="22.5" x14ac:dyDescent="0.25">
      <c r="A97" s="124"/>
      <c r="B97" s="125" t="s">
        <v>147</v>
      </c>
      <c r="C97" s="418" t="s">
        <v>148</v>
      </c>
      <c r="D97" s="418"/>
      <c r="E97" s="418"/>
      <c r="F97" s="418"/>
      <c r="G97" s="418"/>
      <c r="H97" s="418"/>
      <c r="I97" s="418"/>
      <c r="J97" s="418"/>
      <c r="K97" s="418"/>
      <c r="L97" s="418"/>
      <c r="M97" s="418"/>
      <c r="N97" s="418"/>
      <c r="O97" s="418"/>
      <c r="P97" s="428"/>
      <c r="HY97" s="116"/>
      <c r="HZ97" s="116"/>
      <c r="IA97" s="116"/>
      <c r="IB97" s="116"/>
      <c r="IC97" s="116"/>
      <c r="ID97" s="116"/>
      <c r="IF97" s="126" t="s">
        <v>148</v>
      </c>
      <c r="IG97" s="80"/>
      <c r="IH97" s="80"/>
      <c r="II97" s="116"/>
      <c r="IJ97" s="80"/>
      <c r="IK97" s="116"/>
      <c r="IL97" s="80"/>
      <c r="IM97" s="80"/>
    </row>
    <row r="98" spans="1:247" customFormat="1" ht="23.25" x14ac:dyDescent="0.25">
      <c r="A98" s="124"/>
      <c r="B98" s="125" t="s">
        <v>149</v>
      </c>
      <c r="C98" s="418" t="s">
        <v>150</v>
      </c>
      <c r="D98" s="418"/>
      <c r="E98" s="418"/>
      <c r="F98" s="418"/>
      <c r="G98" s="418"/>
      <c r="H98" s="418"/>
      <c r="I98" s="418"/>
      <c r="J98" s="418"/>
      <c r="K98" s="418"/>
      <c r="L98" s="418"/>
      <c r="M98" s="418"/>
      <c r="N98" s="418"/>
      <c r="O98" s="418"/>
      <c r="P98" s="428"/>
      <c r="HY98" s="116"/>
      <c r="HZ98" s="116"/>
      <c r="IA98" s="116"/>
      <c r="IB98" s="116"/>
      <c r="IC98" s="116"/>
      <c r="ID98" s="116"/>
      <c r="IF98" s="126" t="s">
        <v>150</v>
      </c>
      <c r="IG98" s="80"/>
      <c r="IH98" s="80"/>
      <c r="II98" s="116"/>
      <c r="IJ98" s="80"/>
      <c r="IK98" s="116"/>
      <c r="IL98" s="80"/>
      <c r="IM98" s="80"/>
    </row>
    <row r="99" spans="1:247" customFormat="1" ht="15" x14ac:dyDescent="0.25">
      <c r="A99" s="127"/>
      <c r="B99" s="128" t="s">
        <v>13</v>
      </c>
      <c r="C99" s="423" t="s">
        <v>153</v>
      </c>
      <c r="D99" s="423"/>
      <c r="E99" s="423"/>
      <c r="F99" s="423"/>
      <c r="G99" s="423"/>
      <c r="H99" s="129" t="s">
        <v>154</v>
      </c>
      <c r="I99" s="130"/>
      <c r="J99" s="130"/>
      <c r="K99" s="141">
        <v>9.9532799999999995</v>
      </c>
      <c r="L99" s="132"/>
      <c r="M99" s="130"/>
      <c r="N99" s="132"/>
      <c r="O99" s="130"/>
      <c r="P99" s="133">
        <v>4943.8900000000003</v>
      </c>
      <c r="HY99" s="116"/>
      <c r="HZ99" s="116"/>
      <c r="IA99" s="116"/>
      <c r="IB99" s="116"/>
      <c r="IC99" s="116"/>
      <c r="ID99" s="116"/>
      <c r="IG99" s="80" t="s">
        <v>153</v>
      </c>
      <c r="IH99" s="80"/>
      <c r="II99" s="116"/>
      <c r="IJ99" s="80"/>
      <c r="IK99" s="116"/>
      <c r="IL99" s="80"/>
      <c r="IM99" s="80"/>
    </row>
    <row r="100" spans="1:247" customFormat="1" ht="15" x14ac:dyDescent="0.25">
      <c r="A100" s="134"/>
      <c r="B100" s="128" t="s">
        <v>225</v>
      </c>
      <c r="C100" s="423" t="s">
        <v>226</v>
      </c>
      <c r="D100" s="423"/>
      <c r="E100" s="423"/>
      <c r="F100" s="423"/>
      <c r="G100" s="423"/>
      <c r="H100" s="129" t="s">
        <v>154</v>
      </c>
      <c r="I100" s="135">
        <v>23.04</v>
      </c>
      <c r="J100" s="135">
        <v>1.35</v>
      </c>
      <c r="K100" s="141">
        <v>9.9532799999999995</v>
      </c>
      <c r="L100" s="137"/>
      <c r="M100" s="138"/>
      <c r="N100" s="139">
        <v>496.71</v>
      </c>
      <c r="O100" s="130"/>
      <c r="P100" s="133">
        <v>4943.8900000000003</v>
      </c>
      <c r="Q100" s="140"/>
      <c r="R100" s="140"/>
      <c r="HY100" s="116"/>
      <c r="HZ100" s="116"/>
      <c r="IA100" s="116"/>
      <c r="IB100" s="116"/>
      <c r="IC100" s="116"/>
      <c r="ID100" s="116"/>
      <c r="IG100" s="80"/>
      <c r="IH100" s="80" t="s">
        <v>226</v>
      </c>
      <c r="II100" s="116"/>
      <c r="IJ100" s="80"/>
      <c r="IK100" s="116"/>
      <c r="IL100" s="80"/>
      <c r="IM100" s="80"/>
    </row>
    <row r="101" spans="1:247" customFormat="1" ht="15" x14ac:dyDescent="0.25">
      <c r="A101" s="127"/>
      <c r="B101" s="128" t="s">
        <v>15</v>
      </c>
      <c r="C101" s="423" t="s">
        <v>157</v>
      </c>
      <c r="D101" s="423"/>
      <c r="E101" s="423"/>
      <c r="F101" s="423"/>
      <c r="G101" s="423"/>
      <c r="H101" s="129"/>
      <c r="I101" s="130"/>
      <c r="J101" s="130"/>
      <c r="K101" s="130"/>
      <c r="L101" s="132"/>
      <c r="M101" s="130"/>
      <c r="N101" s="132"/>
      <c r="O101" s="130"/>
      <c r="P101" s="144">
        <v>232.7</v>
      </c>
      <c r="HY101" s="116"/>
      <c r="HZ101" s="116"/>
      <c r="IA101" s="116"/>
      <c r="IB101" s="116"/>
      <c r="IC101" s="116"/>
      <c r="ID101" s="116"/>
      <c r="IG101" s="80" t="s">
        <v>157</v>
      </c>
      <c r="IH101" s="80"/>
      <c r="II101" s="116"/>
      <c r="IJ101" s="80"/>
      <c r="IK101" s="116"/>
      <c r="IL101" s="80"/>
      <c r="IM101" s="80"/>
    </row>
    <row r="102" spans="1:247" customFormat="1" ht="15" x14ac:dyDescent="0.25">
      <c r="A102" s="127"/>
      <c r="B102" s="128"/>
      <c r="C102" s="423" t="s">
        <v>158</v>
      </c>
      <c r="D102" s="423"/>
      <c r="E102" s="423"/>
      <c r="F102" s="423"/>
      <c r="G102" s="423"/>
      <c r="H102" s="129" t="s">
        <v>154</v>
      </c>
      <c r="I102" s="130"/>
      <c r="J102" s="130"/>
      <c r="K102" s="131">
        <v>0.17280000000000001</v>
      </c>
      <c r="L102" s="132"/>
      <c r="M102" s="130"/>
      <c r="N102" s="132"/>
      <c r="O102" s="130"/>
      <c r="P102" s="144">
        <v>102.87</v>
      </c>
      <c r="HY102" s="116"/>
      <c r="HZ102" s="116"/>
      <c r="IA102" s="116"/>
      <c r="IB102" s="116"/>
      <c r="IC102" s="116"/>
      <c r="ID102" s="116"/>
      <c r="IG102" s="80" t="s">
        <v>158</v>
      </c>
      <c r="IH102" s="80"/>
      <c r="II102" s="116"/>
      <c r="IJ102" s="80"/>
      <c r="IK102" s="116"/>
      <c r="IL102" s="80"/>
      <c r="IM102" s="80"/>
    </row>
    <row r="103" spans="1:247" customFormat="1" ht="15" x14ac:dyDescent="0.25">
      <c r="A103" s="134"/>
      <c r="B103" s="128" t="s">
        <v>159</v>
      </c>
      <c r="C103" s="423" t="s">
        <v>160</v>
      </c>
      <c r="D103" s="423"/>
      <c r="E103" s="423"/>
      <c r="F103" s="423"/>
      <c r="G103" s="423"/>
      <c r="H103" s="129" t="s">
        <v>161</v>
      </c>
      <c r="I103" s="156">
        <v>0.2</v>
      </c>
      <c r="J103" s="135">
        <v>1.35</v>
      </c>
      <c r="K103" s="131">
        <v>8.6400000000000005E-2</v>
      </c>
      <c r="L103" s="137"/>
      <c r="M103" s="138"/>
      <c r="N103" s="139">
        <v>1567</v>
      </c>
      <c r="O103" s="130"/>
      <c r="P103" s="133">
        <v>135.38999999999999</v>
      </c>
      <c r="Q103" s="140"/>
      <c r="R103" s="140"/>
      <c r="HY103" s="116"/>
      <c r="HZ103" s="116"/>
      <c r="IA103" s="116"/>
      <c r="IB103" s="116"/>
      <c r="IC103" s="116"/>
      <c r="ID103" s="116"/>
      <c r="IG103" s="80"/>
      <c r="IH103" s="80" t="s">
        <v>160</v>
      </c>
      <c r="II103" s="116"/>
      <c r="IJ103" s="80"/>
      <c r="IK103" s="116"/>
      <c r="IL103" s="80"/>
      <c r="IM103" s="80"/>
    </row>
    <row r="104" spans="1:247" customFormat="1" ht="15" x14ac:dyDescent="0.25">
      <c r="A104" s="142"/>
      <c r="B104" s="128" t="s">
        <v>162</v>
      </c>
      <c r="C104" s="423" t="s">
        <v>163</v>
      </c>
      <c r="D104" s="423"/>
      <c r="E104" s="423"/>
      <c r="F104" s="423"/>
      <c r="G104" s="423"/>
      <c r="H104" s="129" t="s">
        <v>154</v>
      </c>
      <c r="I104" s="156">
        <v>0.2</v>
      </c>
      <c r="J104" s="135">
        <v>1.35</v>
      </c>
      <c r="K104" s="131">
        <v>8.6400000000000005E-2</v>
      </c>
      <c r="L104" s="132"/>
      <c r="M104" s="130"/>
      <c r="N104" s="143">
        <v>682.51</v>
      </c>
      <c r="O104" s="130"/>
      <c r="P104" s="144">
        <v>58.97</v>
      </c>
      <c r="HY104" s="116"/>
      <c r="HZ104" s="116"/>
      <c r="IA104" s="116"/>
      <c r="IB104" s="116"/>
      <c r="IC104" s="116"/>
      <c r="ID104" s="116"/>
      <c r="IG104" s="80"/>
      <c r="IH104" s="80"/>
      <c r="II104" s="116"/>
      <c r="IJ104" s="80"/>
      <c r="IK104" s="116"/>
      <c r="IL104" s="80" t="s">
        <v>163</v>
      </c>
      <c r="IM104" s="80"/>
    </row>
    <row r="105" spans="1:247" customFormat="1" ht="15" x14ac:dyDescent="0.25">
      <c r="A105" s="134"/>
      <c r="B105" s="128" t="s">
        <v>578</v>
      </c>
      <c r="C105" s="423" t="s">
        <v>579</v>
      </c>
      <c r="D105" s="423"/>
      <c r="E105" s="423"/>
      <c r="F105" s="423"/>
      <c r="G105" s="423"/>
      <c r="H105" s="129" t="s">
        <v>161</v>
      </c>
      <c r="I105" s="135">
        <v>5.14</v>
      </c>
      <c r="J105" s="135">
        <v>1.35</v>
      </c>
      <c r="K105" s="141">
        <v>2.2204799999999998</v>
      </c>
      <c r="L105" s="145">
        <v>1.75</v>
      </c>
      <c r="M105" s="146">
        <v>1.45</v>
      </c>
      <c r="N105" s="139">
        <v>2.54</v>
      </c>
      <c r="O105" s="130"/>
      <c r="P105" s="133">
        <v>5.64</v>
      </c>
      <c r="Q105" s="140"/>
      <c r="R105" s="140"/>
      <c r="HY105" s="116"/>
      <c r="HZ105" s="116"/>
      <c r="IA105" s="116"/>
      <c r="IB105" s="116"/>
      <c r="IC105" s="116"/>
      <c r="ID105" s="116"/>
      <c r="IG105" s="80"/>
      <c r="IH105" s="80" t="s">
        <v>579</v>
      </c>
      <c r="II105" s="116"/>
      <c r="IJ105" s="80"/>
      <c r="IK105" s="116"/>
      <c r="IL105" s="80"/>
      <c r="IM105" s="80"/>
    </row>
    <row r="106" spans="1:247" customFormat="1" ht="15" x14ac:dyDescent="0.25">
      <c r="A106" s="134"/>
      <c r="B106" s="128" t="s">
        <v>580</v>
      </c>
      <c r="C106" s="423" t="s">
        <v>581</v>
      </c>
      <c r="D106" s="423"/>
      <c r="E106" s="423"/>
      <c r="F106" s="423"/>
      <c r="G106" s="423"/>
      <c r="H106" s="129" t="s">
        <v>161</v>
      </c>
      <c r="I106" s="135">
        <v>5.14</v>
      </c>
      <c r="J106" s="135">
        <v>1.35</v>
      </c>
      <c r="K106" s="141">
        <v>2.2204799999999998</v>
      </c>
      <c r="L106" s="145">
        <v>13.44</v>
      </c>
      <c r="M106" s="146">
        <v>1.37</v>
      </c>
      <c r="N106" s="139">
        <v>18.41</v>
      </c>
      <c r="O106" s="130"/>
      <c r="P106" s="133">
        <v>40.880000000000003</v>
      </c>
      <c r="Q106" s="140"/>
      <c r="R106" s="140"/>
      <c r="HY106" s="116"/>
      <c r="HZ106" s="116"/>
      <c r="IA106" s="116"/>
      <c r="IB106" s="116"/>
      <c r="IC106" s="116"/>
      <c r="ID106" s="116"/>
      <c r="IG106" s="80"/>
      <c r="IH106" s="80" t="s">
        <v>581</v>
      </c>
      <c r="II106" s="116"/>
      <c r="IJ106" s="80"/>
      <c r="IK106" s="116"/>
      <c r="IL106" s="80"/>
      <c r="IM106" s="80"/>
    </row>
    <row r="107" spans="1:247" customFormat="1" ht="15" x14ac:dyDescent="0.25">
      <c r="A107" s="134"/>
      <c r="B107" s="128" t="s">
        <v>164</v>
      </c>
      <c r="C107" s="423" t="s">
        <v>165</v>
      </c>
      <c r="D107" s="423"/>
      <c r="E107" s="423"/>
      <c r="F107" s="423"/>
      <c r="G107" s="423"/>
      <c r="H107" s="129" t="s">
        <v>161</v>
      </c>
      <c r="I107" s="156">
        <v>0.2</v>
      </c>
      <c r="J107" s="135">
        <v>1.35</v>
      </c>
      <c r="K107" s="131">
        <v>8.6400000000000005E-2</v>
      </c>
      <c r="L107" s="145">
        <v>477.92</v>
      </c>
      <c r="M107" s="146">
        <v>1.23</v>
      </c>
      <c r="N107" s="139">
        <v>587.84</v>
      </c>
      <c r="O107" s="130"/>
      <c r="P107" s="133">
        <v>50.79</v>
      </c>
      <c r="Q107" s="140"/>
      <c r="R107" s="140"/>
      <c r="HY107" s="116"/>
      <c r="HZ107" s="116"/>
      <c r="IA107" s="116"/>
      <c r="IB107" s="116"/>
      <c r="IC107" s="116"/>
      <c r="ID107" s="116"/>
      <c r="IG107" s="80"/>
      <c r="IH107" s="80" t="s">
        <v>165</v>
      </c>
      <c r="II107" s="116"/>
      <c r="IJ107" s="80"/>
      <c r="IK107" s="116"/>
      <c r="IL107" s="80"/>
      <c r="IM107" s="80"/>
    </row>
    <row r="108" spans="1:247" customFormat="1" ht="15" x14ac:dyDescent="0.25">
      <c r="A108" s="142"/>
      <c r="B108" s="128" t="s">
        <v>166</v>
      </c>
      <c r="C108" s="423" t="s">
        <v>167</v>
      </c>
      <c r="D108" s="423"/>
      <c r="E108" s="423"/>
      <c r="F108" s="423"/>
      <c r="G108" s="423"/>
      <c r="H108" s="129" t="s">
        <v>154</v>
      </c>
      <c r="I108" s="156">
        <v>0.2</v>
      </c>
      <c r="J108" s="135">
        <v>1.35</v>
      </c>
      <c r="K108" s="131">
        <v>8.6400000000000005E-2</v>
      </c>
      <c r="L108" s="132"/>
      <c r="M108" s="130"/>
      <c r="N108" s="143">
        <v>508.09</v>
      </c>
      <c r="O108" s="130"/>
      <c r="P108" s="144">
        <v>43.9</v>
      </c>
      <c r="HY108" s="116"/>
      <c r="HZ108" s="116"/>
      <c r="IA108" s="116"/>
      <c r="IB108" s="116"/>
      <c r="IC108" s="116"/>
      <c r="ID108" s="116"/>
      <c r="IG108" s="80"/>
      <c r="IH108" s="80"/>
      <c r="II108" s="116"/>
      <c r="IJ108" s="80"/>
      <c r="IK108" s="116"/>
      <c r="IL108" s="80" t="s">
        <v>167</v>
      </c>
      <c r="IM108" s="80"/>
    </row>
    <row r="109" spans="1:247" customFormat="1" ht="15" x14ac:dyDescent="0.25">
      <c r="A109" s="127"/>
      <c r="B109" s="128" t="s">
        <v>19</v>
      </c>
      <c r="C109" s="423" t="s">
        <v>168</v>
      </c>
      <c r="D109" s="423"/>
      <c r="E109" s="423"/>
      <c r="F109" s="423"/>
      <c r="G109" s="423"/>
      <c r="H109" s="129"/>
      <c r="I109" s="130"/>
      <c r="J109" s="130"/>
      <c r="K109" s="130"/>
      <c r="L109" s="132"/>
      <c r="M109" s="130"/>
      <c r="N109" s="132"/>
      <c r="O109" s="130"/>
      <c r="P109" s="144">
        <v>243.62</v>
      </c>
      <c r="HY109" s="116"/>
      <c r="HZ109" s="116"/>
      <c r="IA109" s="116"/>
      <c r="IB109" s="116"/>
      <c r="IC109" s="116"/>
      <c r="ID109" s="116"/>
      <c r="IG109" s="80" t="s">
        <v>168</v>
      </c>
      <c r="IH109" s="80"/>
      <c r="II109" s="116"/>
      <c r="IJ109" s="80"/>
      <c r="IK109" s="116"/>
      <c r="IL109" s="80"/>
      <c r="IM109" s="80"/>
    </row>
    <row r="110" spans="1:247" customFormat="1" ht="23.25" x14ac:dyDescent="0.25">
      <c r="A110" s="134"/>
      <c r="B110" s="128" t="s">
        <v>582</v>
      </c>
      <c r="C110" s="423" t="s">
        <v>583</v>
      </c>
      <c r="D110" s="423"/>
      <c r="E110" s="423"/>
      <c r="F110" s="423"/>
      <c r="G110" s="423"/>
      <c r="H110" s="129" t="s">
        <v>227</v>
      </c>
      <c r="I110" s="136">
        <v>9.6000000000000002E-2</v>
      </c>
      <c r="J110" s="130"/>
      <c r="K110" s="141">
        <v>3.0720000000000001E-2</v>
      </c>
      <c r="L110" s="145">
        <v>37.71</v>
      </c>
      <c r="M110" s="146">
        <v>1.51</v>
      </c>
      <c r="N110" s="139">
        <v>56.94</v>
      </c>
      <c r="O110" s="130"/>
      <c r="P110" s="133">
        <v>1.75</v>
      </c>
      <c r="Q110" s="140"/>
      <c r="R110" s="140"/>
      <c r="HY110" s="116"/>
      <c r="HZ110" s="116"/>
      <c r="IA110" s="116"/>
      <c r="IB110" s="116"/>
      <c r="IC110" s="116"/>
      <c r="ID110" s="116"/>
      <c r="IG110" s="80"/>
      <c r="IH110" s="80" t="s">
        <v>583</v>
      </c>
      <c r="II110" s="116"/>
      <c r="IJ110" s="80"/>
      <c r="IK110" s="116"/>
      <c r="IL110" s="80"/>
      <c r="IM110" s="80"/>
    </row>
    <row r="111" spans="1:247" customFormat="1" ht="15" x14ac:dyDescent="0.25">
      <c r="A111" s="134"/>
      <c r="B111" s="128" t="s">
        <v>584</v>
      </c>
      <c r="C111" s="423" t="s">
        <v>585</v>
      </c>
      <c r="D111" s="423"/>
      <c r="E111" s="423"/>
      <c r="F111" s="423"/>
      <c r="G111" s="423"/>
      <c r="H111" s="129" t="s">
        <v>171</v>
      </c>
      <c r="I111" s="156">
        <v>0.5</v>
      </c>
      <c r="J111" s="130"/>
      <c r="K111" s="135">
        <v>0.16</v>
      </c>
      <c r="L111" s="145">
        <v>931.11</v>
      </c>
      <c r="M111" s="146">
        <v>1.61</v>
      </c>
      <c r="N111" s="139">
        <v>1499.09</v>
      </c>
      <c r="O111" s="130"/>
      <c r="P111" s="133">
        <v>239.85</v>
      </c>
      <c r="Q111" s="140"/>
      <c r="R111" s="140"/>
      <c r="HY111" s="116"/>
      <c r="HZ111" s="116"/>
      <c r="IA111" s="116"/>
      <c r="IB111" s="116"/>
      <c r="IC111" s="116"/>
      <c r="ID111" s="116"/>
      <c r="IG111" s="80"/>
      <c r="IH111" s="80" t="s">
        <v>585</v>
      </c>
      <c r="II111" s="116"/>
      <c r="IJ111" s="80"/>
      <c r="IK111" s="116"/>
      <c r="IL111" s="80"/>
      <c r="IM111" s="80"/>
    </row>
    <row r="112" spans="1:247" customFormat="1" ht="15" x14ac:dyDescent="0.25">
      <c r="A112" s="134"/>
      <c r="B112" s="128" t="s">
        <v>586</v>
      </c>
      <c r="C112" s="423" t="s">
        <v>587</v>
      </c>
      <c r="D112" s="423"/>
      <c r="E112" s="423"/>
      <c r="F112" s="423"/>
      <c r="G112" s="423"/>
      <c r="H112" s="129" t="s">
        <v>178</v>
      </c>
      <c r="I112" s="141">
        <v>6.0000000000000002E-5</v>
      </c>
      <c r="J112" s="130"/>
      <c r="K112" s="226">
        <v>1.9199999999999999E-5</v>
      </c>
      <c r="L112" s="155">
        <v>82698.14</v>
      </c>
      <c r="M112" s="146">
        <v>1.27</v>
      </c>
      <c r="N112" s="139">
        <v>105026.64</v>
      </c>
      <c r="O112" s="130"/>
      <c r="P112" s="133">
        <v>2.02</v>
      </c>
      <c r="Q112" s="140"/>
      <c r="R112" s="140"/>
      <c r="HY112" s="116"/>
      <c r="HZ112" s="116"/>
      <c r="IA112" s="116"/>
      <c r="IB112" s="116"/>
      <c r="IC112" s="116"/>
      <c r="ID112" s="116"/>
      <c r="IG112" s="80"/>
      <c r="IH112" s="80" t="s">
        <v>587</v>
      </c>
      <c r="II112" s="116"/>
      <c r="IJ112" s="80"/>
      <c r="IK112" s="116"/>
      <c r="IL112" s="80"/>
      <c r="IM112" s="80"/>
    </row>
    <row r="113" spans="1:247" customFormat="1" ht="15" x14ac:dyDescent="0.25">
      <c r="A113" s="148"/>
      <c r="B113" s="125"/>
      <c r="C113" s="422" t="s">
        <v>181</v>
      </c>
      <c r="D113" s="422"/>
      <c r="E113" s="422"/>
      <c r="F113" s="422"/>
      <c r="G113" s="422"/>
      <c r="H113" s="119"/>
      <c r="I113" s="120"/>
      <c r="J113" s="120"/>
      <c r="K113" s="120"/>
      <c r="L113" s="122"/>
      <c r="M113" s="120"/>
      <c r="N113" s="149"/>
      <c r="O113" s="120"/>
      <c r="P113" s="150">
        <v>5523.08</v>
      </c>
      <c r="Q113" s="140"/>
      <c r="R113" s="140"/>
      <c r="HY113" s="116"/>
      <c r="HZ113" s="116"/>
      <c r="IA113" s="116"/>
      <c r="IB113" s="116"/>
      <c r="IC113" s="116"/>
      <c r="ID113" s="116"/>
      <c r="IG113" s="80"/>
      <c r="IH113" s="80"/>
      <c r="II113" s="116" t="s">
        <v>181</v>
      </c>
      <c r="IJ113" s="80"/>
      <c r="IK113" s="116"/>
      <c r="IL113" s="80"/>
      <c r="IM113" s="80"/>
    </row>
    <row r="114" spans="1:247" customFormat="1" ht="15" x14ac:dyDescent="0.25">
      <c r="A114" s="142" t="s">
        <v>588</v>
      </c>
      <c r="B114" s="128" t="s">
        <v>228</v>
      </c>
      <c r="C114" s="423" t="s">
        <v>229</v>
      </c>
      <c r="D114" s="423"/>
      <c r="E114" s="423"/>
      <c r="F114" s="423"/>
      <c r="G114" s="423"/>
      <c r="H114" s="129" t="s">
        <v>185</v>
      </c>
      <c r="I114" s="147">
        <v>2</v>
      </c>
      <c r="J114" s="130"/>
      <c r="K114" s="147">
        <v>2</v>
      </c>
      <c r="L114" s="132"/>
      <c r="M114" s="130"/>
      <c r="N114" s="132"/>
      <c r="O114" s="130"/>
      <c r="P114" s="144">
        <v>73.239999999999995</v>
      </c>
      <c r="HY114" s="116"/>
      <c r="HZ114" s="116"/>
      <c r="IA114" s="116"/>
      <c r="IB114" s="116"/>
      <c r="IC114" s="116"/>
      <c r="ID114" s="116"/>
      <c r="IG114" s="80"/>
      <c r="IH114" s="80"/>
      <c r="II114" s="116"/>
      <c r="IJ114" s="80"/>
      <c r="IK114" s="116"/>
      <c r="IL114" s="80"/>
      <c r="IM114" s="80" t="s">
        <v>229</v>
      </c>
    </row>
    <row r="115" spans="1:247" customFormat="1" ht="15" x14ac:dyDescent="0.25">
      <c r="A115" s="142"/>
      <c r="B115" s="128"/>
      <c r="C115" s="423" t="s">
        <v>182</v>
      </c>
      <c r="D115" s="423"/>
      <c r="E115" s="423"/>
      <c r="F115" s="423"/>
      <c r="G115" s="423"/>
      <c r="H115" s="129"/>
      <c r="I115" s="130"/>
      <c r="J115" s="130"/>
      <c r="K115" s="130"/>
      <c r="L115" s="132"/>
      <c r="M115" s="130"/>
      <c r="N115" s="132"/>
      <c r="O115" s="130"/>
      <c r="P115" s="133">
        <v>5046.76</v>
      </c>
      <c r="HY115" s="116"/>
      <c r="HZ115" s="116"/>
      <c r="IA115" s="116"/>
      <c r="IB115" s="116"/>
      <c r="IC115" s="116"/>
      <c r="ID115" s="116"/>
      <c r="IG115" s="80"/>
      <c r="IH115" s="80"/>
      <c r="II115" s="116"/>
      <c r="IJ115" s="80" t="s">
        <v>182</v>
      </c>
      <c r="IK115" s="116"/>
      <c r="IL115" s="80"/>
      <c r="IM115" s="80"/>
    </row>
    <row r="116" spans="1:247" customFormat="1" ht="15" x14ac:dyDescent="0.25">
      <c r="A116" s="142"/>
      <c r="B116" s="128" t="s">
        <v>230</v>
      </c>
      <c r="C116" s="423" t="s">
        <v>231</v>
      </c>
      <c r="D116" s="423"/>
      <c r="E116" s="423"/>
      <c r="F116" s="423"/>
      <c r="G116" s="423"/>
      <c r="H116" s="129" t="s">
        <v>185</v>
      </c>
      <c r="I116" s="147">
        <v>97</v>
      </c>
      <c r="J116" s="130"/>
      <c r="K116" s="147">
        <v>97</v>
      </c>
      <c r="L116" s="132"/>
      <c r="M116" s="130"/>
      <c r="N116" s="132"/>
      <c r="O116" s="130"/>
      <c r="P116" s="133">
        <v>4895.3599999999997</v>
      </c>
      <c r="HY116" s="116"/>
      <c r="HZ116" s="116"/>
      <c r="IA116" s="116"/>
      <c r="IB116" s="116"/>
      <c r="IC116" s="116"/>
      <c r="ID116" s="116"/>
      <c r="IG116" s="80"/>
      <c r="IH116" s="80"/>
      <c r="II116" s="116"/>
      <c r="IJ116" s="80" t="s">
        <v>231</v>
      </c>
      <c r="IK116" s="116"/>
      <c r="IL116" s="80"/>
      <c r="IM116" s="80"/>
    </row>
    <row r="117" spans="1:247" customFormat="1" ht="15" x14ac:dyDescent="0.25">
      <c r="A117" s="142"/>
      <c r="B117" s="128" t="s">
        <v>232</v>
      </c>
      <c r="C117" s="423" t="s">
        <v>233</v>
      </c>
      <c r="D117" s="423"/>
      <c r="E117" s="423"/>
      <c r="F117" s="423"/>
      <c r="G117" s="423"/>
      <c r="H117" s="129" t="s">
        <v>185</v>
      </c>
      <c r="I117" s="147">
        <v>51</v>
      </c>
      <c r="J117" s="130"/>
      <c r="K117" s="147">
        <v>51</v>
      </c>
      <c r="L117" s="132"/>
      <c r="M117" s="130"/>
      <c r="N117" s="132"/>
      <c r="O117" s="130"/>
      <c r="P117" s="133">
        <v>2573.85</v>
      </c>
      <c r="HY117" s="116"/>
      <c r="HZ117" s="116"/>
      <c r="IA117" s="116"/>
      <c r="IB117" s="116"/>
      <c r="IC117" s="116"/>
      <c r="ID117" s="116"/>
      <c r="IG117" s="80"/>
      <c r="IH117" s="80"/>
      <c r="II117" s="116"/>
      <c r="IJ117" s="80" t="s">
        <v>233</v>
      </c>
      <c r="IK117" s="116"/>
      <c r="IL117" s="80"/>
      <c r="IM117" s="80"/>
    </row>
    <row r="118" spans="1:247" customFormat="1" ht="15" x14ac:dyDescent="0.25">
      <c r="A118" s="151"/>
      <c r="B118" s="197"/>
      <c r="C118" s="422" t="s">
        <v>188</v>
      </c>
      <c r="D118" s="422"/>
      <c r="E118" s="422"/>
      <c r="F118" s="422"/>
      <c r="G118" s="422"/>
      <c r="H118" s="119"/>
      <c r="I118" s="120"/>
      <c r="J118" s="120"/>
      <c r="K118" s="120"/>
      <c r="L118" s="122"/>
      <c r="M118" s="120"/>
      <c r="N118" s="149">
        <v>40829.78</v>
      </c>
      <c r="O118" s="120"/>
      <c r="P118" s="150">
        <v>13065.53</v>
      </c>
      <c r="HY118" s="116"/>
      <c r="HZ118" s="116"/>
      <c r="IA118" s="116"/>
      <c r="IB118" s="116"/>
      <c r="IC118" s="116"/>
      <c r="ID118" s="116"/>
      <c r="IG118" s="80"/>
      <c r="IH118" s="80"/>
      <c r="II118" s="116"/>
      <c r="IJ118" s="80"/>
      <c r="IK118" s="116" t="s">
        <v>188</v>
      </c>
      <c r="IL118" s="80"/>
      <c r="IM118" s="80"/>
    </row>
    <row r="119" spans="1:247" customFormat="1" ht="0.75" customHeight="1" x14ac:dyDescent="0.25">
      <c r="A119" s="204"/>
      <c r="B119" s="205"/>
      <c r="C119" s="205"/>
      <c r="D119" s="205"/>
      <c r="E119" s="205"/>
      <c r="F119" s="205"/>
      <c r="G119" s="205"/>
      <c r="H119" s="206"/>
      <c r="I119" s="207"/>
      <c r="J119" s="207"/>
      <c r="K119" s="207"/>
      <c r="L119" s="208"/>
      <c r="M119" s="207"/>
      <c r="N119" s="208"/>
      <c r="O119" s="207"/>
      <c r="P119" s="209"/>
      <c r="HY119" s="116"/>
      <c r="HZ119" s="116"/>
      <c r="IA119" s="116"/>
      <c r="IB119" s="116"/>
      <c r="IC119" s="116"/>
      <c r="ID119" s="116"/>
      <c r="IG119" s="80"/>
      <c r="IH119" s="80"/>
      <c r="II119" s="116"/>
      <c r="IJ119" s="80"/>
      <c r="IK119" s="116"/>
      <c r="IL119" s="80"/>
      <c r="IM119" s="80"/>
    </row>
    <row r="120" spans="1:247" customFormat="1" ht="15" x14ac:dyDescent="0.25">
      <c r="A120" s="117" t="s">
        <v>28</v>
      </c>
      <c r="B120" s="198" t="s">
        <v>589</v>
      </c>
      <c r="C120" s="424" t="s">
        <v>590</v>
      </c>
      <c r="D120" s="424"/>
      <c r="E120" s="424"/>
      <c r="F120" s="424"/>
      <c r="G120" s="424"/>
      <c r="H120" s="119" t="s">
        <v>189</v>
      </c>
      <c r="I120" s="120">
        <v>2</v>
      </c>
      <c r="J120" s="121">
        <v>1</v>
      </c>
      <c r="K120" s="121">
        <v>2</v>
      </c>
      <c r="L120" s="122"/>
      <c r="M120" s="120"/>
      <c r="N120" s="203"/>
      <c r="O120" s="120"/>
      <c r="P120" s="123"/>
      <c r="HY120" s="116"/>
      <c r="HZ120" s="116" t="s">
        <v>590</v>
      </c>
      <c r="IA120" s="116" t="s">
        <v>0</v>
      </c>
      <c r="IB120" s="116" t="s">
        <v>0</v>
      </c>
      <c r="IC120" s="116" t="s">
        <v>0</v>
      </c>
      <c r="ID120" s="116" t="s">
        <v>0</v>
      </c>
      <c r="IG120" s="80"/>
      <c r="IH120" s="80"/>
      <c r="II120" s="116"/>
      <c r="IJ120" s="80"/>
      <c r="IK120" s="116"/>
      <c r="IL120" s="80"/>
      <c r="IM120" s="80"/>
    </row>
    <row r="121" spans="1:247" customFormat="1" ht="22.5" x14ac:dyDescent="0.25">
      <c r="A121" s="124"/>
      <c r="B121" s="125" t="s">
        <v>147</v>
      </c>
      <c r="C121" s="418" t="s">
        <v>148</v>
      </c>
      <c r="D121" s="418"/>
      <c r="E121" s="418"/>
      <c r="F121" s="418"/>
      <c r="G121" s="418"/>
      <c r="H121" s="418"/>
      <c r="I121" s="418"/>
      <c r="J121" s="418"/>
      <c r="K121" s="418"/>
      <c r="L121" s="418"/>
      <c r="M121" s="418"/>
      <c r="N121" s="418"/>
      <c r="O121" s="418"/>
      <c r="P121" s="428"/>
      <c r="HY121" s="116"/>
      <c r="HZ121" s="116"/>
      <c r="IA121" s="116"/>
      <c r="IB121" s="116"/>
      <c r="IC121" s="116"/>
      <c r="ID121" s="116"/>
      <c r="IF121" s="126" t="s">
        <v>148</v>
      </c>
      <c r="IG121" s="80"/>
      <c r="IH121" s="80"/>
      <c r="II121" s="116"/>
      <c r="IJ121" s="80"/>
      <c r="IK121" s="116"/>
      <c r="IL121" s="80"/>
      <c r="IM121" s="80"/>
    </row>
    <row r="122" spans="1:247" customFormat="1" ht="23.25" x14ac:dyDescent="0.25">
      <c r="A122" s="124"/>
      <c r="B122" s="125" t="s">
        <v>149</v>
      </c>
      <c r="C122" s="418" t="s">
        <v>150</v>
      </c>
      <c r="D122" s="418"/>
      <c r="E122" s="418"/>
      <c r="F122" s="418"/>
      <c r="G122" s="418"/>
      <c r="H122" s="418"/>
      <c r="I122" s="418"/>
      <c r="J122" s="418"/>
      <c r="K122" s="418"/>
      <c r="L122" s="418"/>
      <c r="M122" s="418"/>
      <c r="N122" s="418"/>
      <c r="O122" s="418"/>
      <c r="P122" s="428"/>
      <c r="HY122" s="116"/>
      <c r="HZ122" s="116"/>
      <c r="IA122" s="116"/>
      <c r="IB122" s="116"/>
      <c r="IC122" s="116"/>
      <c r="ID122" s="116"/>
      <c r="IF122" s="126" t="s">
        <v>150</v>
      </c>
      <c r="IG122" s="80"/>
      <c r="IH122" s="80"/>
      <c r="II122" s="116"/>
      <c r="IJ122" s="80"/>
      <c r="IK122" s="116"/>
      <c r="IL122" s="80"/>
      <c r="IM122" s="80"/>
    </row>
    <row r="123" spans="1:247" customFormat="1" ht="15" x14ac:dyDescent="0.25">
      <c r="A123" s="127"/>
      <c r="B123" s="128" t="s">
        <v>13</v>
      </c>
      <c r="C123" s="423" t="s">
        <v>153</v>
      </c>
      <c r="D123" s="423"/>
      <c r="E123" s="423"/>
      <c r="F123" s="423"/>
      <c r="G123" s="423"/>
      <c r="H123" s="129" t="s">
        <v>154</v>
      </c>
      <c r="I123" s="130"/>
      <c r="J123" s="130"/>
      <c r="K123" s="136">
        <v>1.026</v>
      </c>
      <c r="L123" s="132"/>
      <c r="M123" s="130"/>
      <c r="N123" s="132"/>
      <c r="O123" s="130"/>
      <c r="P123" s="144">
        <v>509.62</v>
      </c>
      <c r="HY123" s="116"/>
      <c r="HZ123" s="116"/>
      <c r="IA123" s="116"/>
      <c r="IB123" s="116"/>
      <c r="IC123" s="116"/>
      <c r="ID123" s="116"/>
      <c r="IG123" s="80" t="s">
        <v>153</v>
      </c>
      <c r="IH123" s="80"/>
      <c r="II123" s="116"/>
      <c r="IJ123" s="80"/>
      <c r="IK123" s="116"/>
      <c r="IL123" s="80"/>
      <c r="IM123" s="80"/>
    </row>
    <row r="124" spans="1:247" customFormat="1" ht="15" x14ac:dyDescent="0.25">
      <c r="A124" s="134"/>
      <c r="B124" s="128" t="s">
        <v>225</v>
      </c>
      <c r="C124" s="423" t="s">
        <v>226</v>
      </c>
      <c r="D124" s="423"/>
      <c r="E124" s="423"/>
      <c r="F124" s="423"/>
      <c r="G124" s="423"/>
      <c r="H124" s="129" t="s">
        <v>154</v>
      </c>
      <c r="I124" s="135">
        <v>0.38</v>
      </c>
      <c r="J124" s="135">
        <v>1.35</v>
      </c>
      <c r="K124" s="136">
        <v>1.026</v>
      </c>
      <c r="L124" s="137"/>
      <c r="M124" s="138"/>
      <c r="N124" s="139">
        <v>496.71</v>
      </c>
      <c r="O124" s="130"/>
      <c r="P124" s="133">
        <v>509.62</v>
      </c>
      <c r="Q124" s="140"/>
      <c r="R124" s="140"/>
      <c r="HY124" s="116"/>
      <c r="HZ124" s="116"/>
      <c r="IA124" s="116"/>
      <c r="IB124" s="116"/>
      <c r="IC124" s="116"/>
      <c r="ID124" s="116"/>
      <c r="IG124" s="80"/>
      <c r="IH124" s="80" t="s">
        <v>226</v>
      </c>
      <c r="II124" s="116"/>
      <c r="IJ124" s="80"/>
      <c r="IK124" s="116"/>
      <c r="IL124" s="80"/>
      <c r="IM124" s="80"/>
    </row>
    <row r="125" spans="1:247" customFormat="1" ht="15" x14ac:dyDescent="0.25">
      <c r="A125" s="127"/>
      <c r="B125" s="128" t="s">
        <v>19</v>
      </c>
      <c r="C125" s="423" t="s">
        <v>168</v>
      </c>
      <c r="D125" s="423"/>
      <c r="E125" s="423"/>
      <c r="F125" s="423"/>
      <c r="G125" s="423"/>
      <c r="H125" s="129"/>
      <c r="I125" s="130"/>
      <c r="J125" s="130"/>
      <c r="K125" s="130"/>
      <c r="L125" s="132"/>
      <c r="M125" s="130"/>
      <c r="N125" s="132"/>
      <c r="O125" s="130"/>
      <c r="P125" s="144">
        <v>872.29</v>
      </c>
      <c r="HY125" s="116"/>
      <c r="HZ125" s="116"/>
      <c r="IA125" s="116"/>
      <c r="IB125" s="116"/>
      <c r="IC125" s="116"/>
      <c r="ID125" s="116"/>
      <c r="IG125" s="80" t="s">
        <v>168</v>
      </c>
      <c r="IH125" s="80"/>
      <c r="II125" s="116"/>
      <c r="IJ125" s="80"/>
      <c r="IK125" s="116"/>
      <c r="IL125" s="80"/>
      <c r="IM125" s="80"/>
    </row>
    <row r="126" spans="1:247" customFormat="1" ht="15" x14ac:dyDescent="0.25">
      <c r="A126" s="134"/>
      <c r="B126" s="128" t="s">
        <v>591</v>
      </c>
      <c r="C126" s="423" t="s">
        <v>592</v>
      </c>
      <c r="D126" s="423"/>
      <c r="E126" s="423"/>
      <c r="F126" s="423"/>
      <c r="G126" s="423"/>
      <c r="H126" s="129" t="s">
        <v>178</v>
      </c>
      <c r="I126" s="141">
        <v>6.0000000000000002E-5</v>
      </c>
      <c r="J126" s="130"/>
      <c r="K126" s="141">
        <v>1.2E-4</v>
      </c>
      <c r="L126" s="155">
        <v>305052.55</v>
      </c>
      <c r="M126" s="146">
        <v>1.28</v>
      </c>
      <c r="N126" s="139">
        <v>390467.26</v>
      </c>
      <c r="O126" s="130"/>
      <c r="P126" s="133">
        <v>46.86</v>
      </c>
      <c r="Q126" s="140"/>
      <c r="R126" s="140"/>
      <c r="HY126" s="116"/>
      <c r="HZ126" s="116"/>
      <c r="IA126" s="116"/>
      <c r="IB126" s="116"/>
      <c r="IC126" s="116"/>
      <c r="ID126" s="116"/>
      <c r="IG126" s="80"/>
      <c r="IH126" s="80" t="s">
        <v>592</v>
      </c>
      <c r="II126" s="116"/>
      <c r="IJ126" s="80"/>
      <c r="IK126" s="116"/>
      <c r="IL126" s="80"/>
      <c r="IM126" s="80"/>
    </row>
    <row r="127" spans="1:247" customFormat="1" ht="15" x14ac:dyDescent="0.25">
      <c r="A127" s="134"/>
      <c r="B127" s="128" t="s">
        <v>593</v>
      </c>
      <c r="C127" s="423" t="s">
        <v>594</v>
      </c>
      <c r="D127" s="423"/>
      <c r="E127" s="423"/>
      <c r="F127" s="423"/>
      <c r="G127" s="423"/>
      <c r="H127" s="129" t="s">
        <v>171</v>
      </c>
      <c r="I127" s="135">
        <v>0.15</v>
      </c>
      <c r="J127" s="130"/>
      <c r="K127" s="156">
        <v>0.3</v>
      </c>
      <c r="L127" s="145">
        <v>92.95</v>
      </c>
      <c r="M127" s="146">
        <v>1.26</v>
      </c>
      <c r="N127" s="139">
        <v>117.12</v>
      </c>
      <c r="O127" s="130"/>
      <c r="P127" s="133">
        <v>35.14</v>
      </c>
      <c r="Q127" s="140"/>
      <c r="R127" s="140"/>
      <c r="HY127" s="116"/>
      <c r="HZ127" s="116"/>
      <c r="IA127" s="116"/>
      <c r="IB127" s="116"/>
      <c r="IC127" s="116"/>
      <c r="ID127" s="116"/>
      <c r="IG127" s="80"/>
      <c r="IH127" s="80" t="s">
        <v>594</v>
      </c>
      <c r="II127" s="116"/>
      <c r="IJ127" s="80"/>
      <c r="IK127" s="116"/>
      <c r="IL127" s="80"/>
      <c r="IM127" s="80"/>
    </row>
    <row r="128" spans="1:247" customFormat="1" ht="34.5" x14ac:dyDescent="0.25">
      <c r="A128" s="134"/>
      <c r="B128" s="128" t="s">
        <v>595</v>
      </c>
      <c r="C128" s="423" t="s">
        <v>596</v>
      </c>
      <c r="D128" s="423"/>
      <c r="E128" s="423"/>
      <c r="F128" s="423"/>
      <c r="G128" s="423"/>
      <c r="H128" s="129" t="s">
        <v>171</v>
      </c>
      <c r="I128" s="135">
        <v>0.72</v>
      </c>
      <c r="J128" s="130"/>
      <c r="K128" s="135">
        <v>1.44</v>
      </c>
      <c r="L128" s="145">
        <v>490.01</v>
      </c>
      <c r="M128" s="146">
        <v>1.1200000000000001</v>
      </c>
      <c r="N128" s="139">
        <v>548.80999999999995</v>
      </c>
      <c r="O128" s="130"/>
      <c r="P128" s="133">
        <v>790.29</v>
      </c>
      <c r="Q128" s="140"/>
      <c r="R128" s="140"/>
      <c r="HY128" s="116"/>
      <c r="HZ128" s="116"/>
      <c r="IA128" s="116"/>
      <c r="IB128" s="116"/>
      <c r="IC128" s="116"/>
      <c r="ID128" s="116"/>
      <c r="IG128" s="80"/>
      <c r="IH128" s="80" t="s">
        <v>596</v>
      </c>
      <c r="II128" s="116"/>
      <c r="IJ128" s="80"/>
      <c r="IK128" s="116"/>
      <c r="IL128" s="80"/>
      <c r="IM128" s="80"/>
    </row>
    <row r="129" spans="1:247" customFormat="1" ht="15" x14ac:dyDescent="0.25">
      <c r="A129" s="148"/>
      <c r="B129" s="125"/>
      <c r="C129" s="422" t="s">
        <v>181</v>
      </c>
      <c r="D129" s="422"/>
      <c r="E129" s="422"/>
      <c r="F129" s="422"/>
      <c r="G129" s="422"/>
      <c r="H129" s="119"/>
      <c r="I129" s="120"/>
      <c r="J129" s="120"/>
      <c r="K129" s="120"/>
      <c r="L129" s="122"/>
      <c r="M129" s="120"/>
      <c r="N129" s="149"/>
      <c r="O129" s="120"/>
      <c r="P129" s="150">
        <v>1381.91</v>
      </c>
      <c r="Q129" s="140"/>
      <c r="R129" s="140"/>
      <c r="HY129" s="116"/>
      <c r="HZ129" s="116"/>
      <c r="IA129" s="116"/>
      <c r="IB129" s="116"/>
      <c r="IC129" s="116"/>
      <c r="ID129" s="116"/>
      <c r="IG129" s="80"/>
      <c r="IH129" s="80"/>
      <c r="II129" s="116" t="s">
        <v>181</v>
      </c>
      <c r="IJ129" s="80"/>
      <c r="IK129" s="116"/>
      <c r="IL129" s="80"/>
      <c r="IM129" s="80"/>
    </row>
    <row r="130" spans="1:247" customFormat="1" ht="15" x14ac:dyDescent="0.25">
      <c r="A130" s="142" t="s">
        <v>597</v>
      </c>
      <c r="B130" s="128" t="s">
        <v>228</v>
      </c>
      <c r="C130" s="423" t="s">
        <v>229</v>
      </c>
      <c r="D130" s="423"/>
      <c r="E130" s="423"/>
      <c r="F130" s="423"/>
      <c r="G130" s="423"/>
      <c r="H130" s="129" t="s">
        <v>185</v>
      </c>
      <c r="I130" s="147">
        <v>2</v>
      </c>
      <c r="J130" s="130"/>
      <c r="K130" s="147">
        <v>2</v>
      </c>
      <c r="L130" s="132"/>
      <c r="M130" s="130"/>
      <c r="N130" s="132"/>
      <c r="O130" s="130"/>
      <c r="P130" s="144">
        <v>7.55</v>
      </c>
      <c r="HY130" s="116"/>
      <c r="HZ130" s="116"/>
      <c r="IA130" s="116"/>
      <c r="IB130" s="116"/>
      <c r="IC130" s="116"/>
      <c r="ID130" s="116"/>
      <c r="IG130" s="80"/>
      <c r="IH130" s="80"/>
      <c r="II130" s="116"/>
      <c r="IJ130" s="80"/>
      <c r="IK130" s="116"/>
      <c r="IL130" s="80"/>
      <c r="IM130" s="80" t="s">
        <v>229</v>
      </c>
    </row>
    <row r="131" spans="1:247" customFormat="1" ht="15" x14ac:dyDescent="0.25">
      <c r="A131" s="142"/>
      <c r="B131" s="128"/>
      <c r="C131" s="423" t="s">
        <v>182</v>
      </c>
      <c r="D131" s="423"/>
      <c r="E131" s="423"/>
      <c r="F131" s="423"/>
      <c r="G131" s="423"/>
      <c r="H131" s="129"/>
      <c r="I131" s="130"/>
      <c r="J131" s="130"/>
      <c r="K131" s="130"/>
      <c r="L131" s="132"/>
      <c r="M131" s="130"/>
      <c r="N131" s="132"/>
      <c r="O131" s="130"/>
      <c r="P131" s="144">
        <v>509.62</v>
      </c>
      <c r="HY131" s="116"/>
      <c r="HZ131" s="116"/>
      <c r="IA131" s="116"/>
      <c r="IB131" s="116"/>
      <c r="IC131" s="116"/>
      <c r="ID131" s="116"/>
      <c r="IG131" s="80"/>
      <c r="IH131" s="80"/>
      <c r="II131" s="116"/>
      <c r="IJ131" s="80" t="s">
        <v>182</v>
      </c>
      <c r="IK131" s="116"/>
      <c r="IL131" s="80"/>
      <c r="IM131" s="80"/>
    </row>
    <row r="132" spans="1:247" customFormat="1" ht="15" x14ac:dyDescent="0.25">
      <c r="A132" s="142"/>
      <c r="B132" s="128" t="s">
        <v>230</v>
      </c>
      <c r="C132" s="423" t="s">
        <v>231</v>
      </c>
      <c r="D132" s="423"/>
      <c r="E132" s="423"/>
      <c r="F132" s="423"/>
      <c r="G132" s="423"/>
      <c r="H132" s="129" t="s">
        <v>185</v>
      </c>
      <c r="I132" s="147">
        <v>97</v>
      </c>
      <c r="J132" s="130"/>
      <c r="K132" s="147">
        <v>97</v>
      </c>
      <c r="L132" s="132"/>
      <c r="M132" s="130"/>
      <c r="N132" s="132"/>
      <c r="O132" s="130"/>
      <c r="P132" s="144">
        <v>494.33</v>
      </c>
      <c r="HY132" s="116"/>
      <c r="HZ132" s="116"/>
      <c r="IA132" s="116"/>
      <c r="IB132" s="116"/>
      <c r="IC132" s="116"/>
      <c r="ID132" s="116"/>
      <c r="IG132" s="80"/>
      <c r="IH132" s="80"/>
      <c r="II132" s="116"/>
      <c r="IJ132" s="80" t="s">
        <v>231</v>
      </c>
      <c r="IK132" s="116"/>
      <c r="IL132" s="80"/>
      <c r="IM132" s="80"/>
    </row>
    <row r="133" spans="1:247" customFormat="1" ht="15" x14ac:dyDescent="0.25">
      <c r="A133" s="142"/>
      <c r="B133" s="128" t="s">
        <v>232</v>
      </c>
      <c r="C133" s="423" t="s">
        <v>233</v>
      </c>
      <c r="D133" s="423"/>
      <c r="E133" s="423"/>
      <c r="F133" s="423"/>
      <c r="G133" s="423"/>
      <c r="H133" s="129" t="s">
        <v>185</v>
      </c>
      <c r="I133" s="147">
        <v>51</v>
      </c>
      <c r="J133" s="130"/>
      <c r="K133" s="147">
        <v>51</v>
      </c>
      <c r="L133" s="132"/>
      <c r="M133" s="130"/>
      <c r="N133" s="132"/>
      <c r="O133" s="130"/>
      <c r="P133" s="144">
        <v>259.91000000000003</v>
      </c>
      <c r="HY133" s="116"/>
      <c r="HZ133" s="116"/>
      <c r="IA133" s="116"/>
      <c r="IB133" s="116"/>
      <c r="IC133" s="116"/>
      <c r="ID133" s="116"/>
      <c r="IG133" s="80"/>
      <c r="IH133" s="80"/>
      <c r="II133" s="116"/>
      <c r="IJ133" s="80" t="s">
        <v>233</v>
      </c>
      <c r="IK133" s="116"/>
      <c r="IL133" s="80"/>
      <c r="IM133" s="80"/>
    </row>
    <row r="134" spans="1:247" customFormat="1" ht="15" x14ac:dyDescent="0.25">
      <c r="A134" s="151"/>
      <c r="B134" s="197"/>
      <c r="C134" s="422" t="s">
        <v>188</v>
      </c>
      <c r="D134" s="422"/>
      <c r="E134" s="422"/>
      <c r="F134" s="422"/>
      <c r="G134" s="422"/>
      <c r="H134" s="119"/>
      <c r="I134" s="120"/>
      <c r="J134" s="120"/>
      <c r="K134" s="120"/>
      <c r="L134" s="122"/>
      <c r="M134" s="120"/>
      <c r="N134" s="149">
        <v>1071.8499999999999</v>
      </c>
      <c r="O134" s="120"/>
      <c r="P134" s="150">
        <v>2143.6999999999998</v>
      </c>
      <c r="HY134" s="116"/>
      <c r="HZ134" s="116"/>
      <c r="IA134" s="116"/>
      <c r="IB134" s="116"/>
      <c r="IC134" s="116"/>
      <c r="ID134" s="116"/>
      <c r="IG134" s="80"/>
      <c r="IH134" s="80"/>
      <c r="II134" s="116"/>
      <c r="IJ134" s="80"/>
      <c r="IK134" s="116" t="s">
        <v>188</v>
      </c>
      <c r="IL134" s="80"/>
      <c r="IM134" s="80"/>
    </row>
    <row r="135" spans="1:247" customFormat="1" ht="0.75" customHeight="1" x14ac:dyDescent="0.25">
      <c r="A135" s="204"/>
      <c r="B135" s="205"/>
      <c r="C135" s="205"/>
      <c r="D135" s="205"/>
      <c r="E135" s="205"/>
      <c r="F135" s="205"/>
      <c r="G135" s="205"/>
      <c r="H135" s="206"/>
      <c r="I135" s="207"/>
      <c r="J135" s="207"/>
      <c r="K135" s="207"/>
      <c r="L135" s="208"/>
      <c r="M135" s="207"/>
      <c r="N135" s="208"/>
      <c r="O135" s="207"/>
      <c r="P135" s="209"/>
      <c r="HY135" s="116"/>
      <c r="HZ135" s="116"/>
      <c r="IA135" s="116"/>
      <c r="IB135" s="116"/>
      <c r="IC135" s="116"/>
      <c r="ID135" s="116"/>
      <c r="IG135" s="80"/>
      <c r="IH135" s="80"/>
      <c r="II135" s="116"/>
      <c r="IJ135" s="80"/>
      <c r="IK135" s="116"/>
      <c r="IL135" s="80"/>
      <c r="IM135" s="80"/>
    </row>
    <row r="136" spans="1:247" customFormat="1" ht="23.25" x14ac:dyDescent="0.25">
      <c r="A136" s="117" t="s">
        <v>29</v>
      </c>
      <c r="B136" s="198" t="s">
        <v>598</v>
      </c>
      <c r="C136" s="424" t="s">
        <v>599</v>
      </c>
      <c r="D136" s="424"/>
      <c r="E136" s="424"/>
      <c r="F136" s="424"/>
      <c r="G136" s="424"/>
      <c r="H136" s="119" t="s">
        <v>344</v>
      </c>
      <c r="I136" s="120">
        <v>0.14249999999999999</v>
      </c>
      <c r="J136" s="121">
        <v>1</v>
      </c>
      <c r="K136" s="192">
        <v>0.14249999999999999</v>
      </c>
      <c r="L136" s="122"/>
      <c r="M136" s="120"/>
      <c r="N136" s="203"/>
      <c r="O136" s="120"/>
      <c r="P136" s="123"/>
      <c r="HY136" s="116"/>
      <c r="HZ136" s="116" t="s">
        <v>599</v>
      </c>
      <c r="IA136" s="116" t="s">
        <v>0</v>
      </c>
      <c r="IB136" s="116" t="s">
        <v>0</v>
      </c>
      <c r="IC136" s="116" t="s">
        <v>0</v>
      </c>
      <c r="ID136" s="116" t="s">
        <v>0</v>
      </c>
      <c r="IG136" s="80"/>
      <c r="IH136" s="80"/>
      <c r="II136" s="116"/>
      <c r="IJ136" s="80"/>
      <c r="IK136" s="116"/>
      <c r="IL136" s="80"/>
      <c r="IM136" s="80"/>
    </row>
    <row r="137" spans="1:247" customFormat="1" ht="15" x14ac:dyDescent="0.25">
      <c r="A137" s="224"/>
      <c r="B137" s="196"/>
      <c r="C137" s="414" t="s">
        <v>600</v>
      </c>
      <c r="D137" s="414"/>
      <c r="E137" s="414"/>
      <c r="F137" s="414"/>
      <c r="G137" s="414"/>
      <c r="H137" s="414"/>
      <c r="I137" s="414"/>
      <c r="J137" s="414"/>
      <c r="K137" s="414"/>
      <c r="L137" s="414"/>
      <c r="M137" s="414"/>
      <c r="N137" s="414"/>
      <c r="O137" s="414"/>
      <c r="P137" s="487"/>
      <c r="HY137" s="116"/>
      <c r="HZ137" s="116"/>
      <c r="IA137" s="116"/>
      <c r="IB137" s="116"/>
      <c r="IC137" s="116"/>
      <c r="ID137" s="116"/>
      <c r="IE137" s="126" t="s">
        <v>600</v>
      </c>
      <c r="IG137" s="80"/>
      <c r="IH137" s="80"/>
      <c r="II137" s="116"/>
      <c r="IJ137" s="80"/>
      <c r="IK137" s="116"/>
      <c r="IL137" s="80"/>
      <c r="IM137" s="80"/>
    </row>
    <row r="138" spans="1:247" customFormat="1" ht="22.5" x14ac:dyDescent="0.25">
      <c r="A138" s="124"/>
      <c r="B138" s="125" t="s">
        <v>147</v>
      </c>
      <c r="C138" s="418" t="s">
        <v>148</v>
      </c>
      <c r="D138" s="418"/>
      <c r="E138" s="418"/>
      <c r="F138" s="418"/>
      <c r="G138" s="418"/>
      <c r="H138" s="418"/>
      <c r="I138" s="418"/>
      <c r="J138" s="418"/>
      <c r="K138" s="418"/>
      <c r="L138" s="418"/>
      <c r="M138" s="418"/>
      <c r="N138" s="418"/>
      <c r="O138" s="418"/>
      <c r="P138" s="428"/>
      <c r="HY138" s="116"/>
      <c r="HZ138" s="116"/>
      <c r="IA138" s="116"/>
      <c r="IB138" s="116"/>
      <c r="IC138" s="116"/>
      <c r="ID138" s="116"/>
      <c r="IF138" s="126" t="s">
        <v>148</v>
      </c>
      <c r="IG138" s="80"/>
      <c r="IH138" s="80"/>
      <c r="II138" s="116"/>
      <c r="IJ138" s="80"/>
      <c r="IK138" s="116"/>
      <c r="IL138" s="80"/>
      <c r="IM138" s="80"/>
    </row>
    <row r="139" spans="1:247" customFormat="1" ht="23.25" x14ac:dyDescent="0.25">
      <c r="A139" s="124"/>
      <c r="B139" s="125" t="s">
        <v>149</v>
      </c>
      <c r="C139" s="418" t="s">
        <v>150</v>
      </c>
      <c r="D139" s="418"/>
      <c r="E139" s="418"/>
      <c r="F139" s="418"/>
      <c r="G139" s="418"/>
      <c r="H139" s="418"/>
      <c r="I139" s="418"/>
      <c r="J139" s="418"/>
      <c r="K139" s="418"/>
      <c r="L139" s="418"/>
      <c r="M139" s="418"/>
      <c r="N139" s="418"/>
      <c r="O139" s="418"/>
      <c r="P139" s="428"/>
      <c r="HY139" s="116"/>
      <c r="HZ139" s="116"/>
      <c r="IA139" s="116"/>
      <c r="IB139" s="116"/>
      <c r="IC139" s="116"/>
      <c r="ID139" s="116"/>
      <c r="IF139" s="126" t="s">
        <v>150</v>
      </c>
      <c r="IG139" s="80"/>
      <c r="IH139" s="80"/>
      <c r="II139" s="116"/>
      <c r="IJ139" s="80"/>
      <c r="IK139" s="116"/>
      <c r="IL139" s="80"/>
      <c r="IM139" s="80"/>
    </row>
    <row r="140" spans="1:247" customFormat="1" ht="15" x14ac:dyDescent="0.25">
      <c r="A140" s="127"/>
      <c r="B140" s="128" t="s">
        <v>13</v>
      </c>
      <c r="C140" s="423" t="s">
        <v>153</v>
      </c>
      <c r="D140" s="423"/>
      <c r="E140" s="423"/>
      <c r="F140" s="423"/>
      <c r="G140" s="423"/>
      <c r="H140" s="129" t="s">
        <v>154</v>
      </c>
      <c r="I140" s="130"/>
      <c r="J140" s="130"/>
      <c r="K140" s="186">
        <v>23.277374999999999</v>
      </c>
      <c r="L140" s="132"/>
      <c r="M140" s="130"/>
      <c r="N140" s="132"/>
      <c r="O140" s="130"/>
      <c r="P140" s="133">
        <v>9223.19</v>
      </c>
      <c r="HY140" s="116"/>
      <c r="HZ140" s="116"/>
      <c r="IA140" s="116"/>
      <c r="IB140" s="116"/>
      <c r="IC140" s="116"/>
      <c r="ID140" s="116"/>
      <c r="IG140" s="80" t="s">
        <v>153</v>
      </c>
      <c r="IH140" s="80"/>
      <c r="II140" s="116"/>
      <c r="IJ140" s="80"/>
      <c r="IK140" s="116"/>
      <c r="IL140" s="80"/>
      <c r="IM140" s="80"/>
    </row>
    <row r="141" spans="1:247" customFormat="1" ht="15" x14ac:dyDescent="0.25">
      <c r="A141" s="134"/>
      <c r="B141" s="128" t="s">
        <v>353</v>
      </c>
      <c r="C141" s="423" t="s">
        <v>354</v>
      </c>
      <c r="D141" s="423"/>
      <c r="E141" s="423"/>
      <c r="F141" s="423"/>
      <c r="G141" s="423"/>
      <c r="H141" s="129" t="s">
        <v>154</v>
      </c>
      <c r="I141" s="147">
        <v>121</v>
      </c>
      <c r="J141" s="135">
        <v>1.35</v>
      </c>
      <c r="K141" s="186">
        <v>23.277374999999999</v>
      </c>
      <c r="L141" s="137"/>
      <c r="M141" s="138"/>
      <c r="N141" s="139">
        <v>396.23</v>
      </c>
      <c r="O141" s="130"/>
      <c r="P141" s="133">
        <v>9223.19</v>
      </c>
      <c r="Q141" s="140"/>
      <c r="R141" s="140"/>
      <c r="HY141" s="116"/>
      <c r="HZ141" s="116"/>
      <c r="IA141" s="116"/>
      <c r="IB141" s="116"/>
      <c r="IC141" s="116"/>
      <c r="ID141" s="116"/>
      <c r="IG141" s="80"/>
      <c r="IH141" s="80" t="s">
        <v>354</v>
      </c>
      <c r="II141" s="116"/>
      <c r="IJ141" s="80"/>
      <c r="IK141" s="116"/>
      <c r="IL141" s="80"/>
      <c r="IM141" s="80"/>
    </row>
    <row r="142" spans="1:247" customFormat="1" ht="15" x14ac:dyDescent="0.25">
      <c r="A142" s="148"/>
      <c r="B142" s="125"/>
      <c r="C142" s="422" t="s">
        <v>181</v>
      </c>
      <c r="D142" s="422"/>
      <c r="E142" s="422"/>
      <c r="F142" s="422"/>
      <c r="G142" s="422"/>
      <c r="H142" s="119"/>
      <c r="I142" s="120"/>
      <c r="J142" s="120"/>
      <c r="K142" s="120"/>
      <c r="L142" s="122"/>
      <c r="M142" s="120"/>
      <c r="N142" s="149"/>
      <c r="O142" s="120"/>
      <c r="P142" s="150">
        <v>9223.19</v>
      </c>
      <c r="Q142" s="140"/>
      <c r="R142" s="140"/>
      <c r="HY142" s="116"/>
      <c r="HZ142" s="116"/>
      <c r="IA142" s="116"/>
      <c r="IB142" s="116"/>
      <c r="IC142" s="116"/>
      <c r="ID142" s="116"/>
      <c r="IG142" s="80"/>
      <c r="IH142" s="80"/>
      <c r="II142" s="116" t="s">
        <v>181</v>
      </c>
      <c r="IJ142" s="80"/>
      <c r="IK142" s="116"/>
      <c r="IL142" s="80"/>
      <c r="IM142" s="80"/>
    </row>
    <row r="143" spans="1:247" customFormat="1" ht="15" x14ac:dyDescent="0.25">
      <c r="A143" s="142"/>
      <c r="B143" s="128"/>
      <c r="C143" s="423" t="s">
        <v>182</v>
      </c>
      <c r="D143" s="423"/>
      <c r="E143" s="423"/>
      <c r="F143" s="423"/>
      <c r="G143" s="423"/>
      <c r="H143" s="129"/>
      <c r="I143" s="130"/>
      <c r="J143" s="130"/>
      <c r="K143" s="130"/>
      <c r="L143" s="132"/>
      <c r="M143" s="130"/>
      <c r="N143" s="132"/>
      <c r="O143" s="130"/>
      <c r="P143" s="133">
        <v>9223.19</v>
      </c>
      <c r="HY143" s="116"/>
      <c r="HZ143" s="116"/>
      <c r="IA143" s="116"/>
      <c r="IB143" s="116"/>
      <c r="IC143" s="116"/>
      <c r="ID143" s="116"/>
      <c r="IG143" s="80"/>
      <c r="IH143" s="80"/>
      <c r="II143" s="116"/>
      <c r="IJ143" s="80" t="s">
        <v>182</v>
      </c>
      <c r="IK143" s="116"/>
      <c r="IL143" s="80"/>
      <c r="IM143" s="80"/>
    </row>
    <row r="144" spans="1:247" customFormat="1" ht="15" x14ac:dyDescent="0.25">
      <c r="A144" s="142"/>
      <c r="B144" s="128" t="s">
        <v>347</v>
      </c>
      <c r="C144" s="423" t="s">
        <v>348</v>
      </c>
      <c r="D144" s="423"/>
      <c r="E144" s="423"/>
      <c r="F144" s="423"/>
      <c r="G144" s="423"/>
      <c r="H144" s="129" t="s">
        <v>185</v>
      </c>
      <c r="I144" s="147">
        <v>89</v>
      </c>
      <c r="J144" s="130"/>
      <c r="K144" s="147">
        <v>89</v>
      </c>
      <c r="L144" s="132"/>
      <c r="M144" s="130"/>
      <c r="N144" s="132"/>
      <c r="O144" s="130"/>
      <c r="P144" s="133">
        <v>8208.64</v>
      </c>
      <c r="HY144" s="116"/>
      <c r="HZ144" s="116"/>
      <c r="IA144" s="116"/>
      <c r="IB144" s="116"/>
      <c r="IC144" s="116"/>
      <c r="ID144" s="116"/>
      <c r="IG144" s="80"/>
      <c r="IH144" s="80"/>
      <c r="II144" s="116"/>
      <c r="IJ144" s="80" t="s">
        <v>348</v>
      </c>
      <c r="IK144" s="116"/>
      <c r="IL144" s="80"/>
      <c r="IM144" s="80"/>
    </row>
    <row r="145" spans="1:247" customFormat="1" ht="15" x14ac:dyDescent="0.25">
      <c r="A145" s="142"/>
      <c r="B145" s="128" t="s">
        <v>349</v>
      </c>
      <c r="C145" s="423" t="s">
        <v>350</v>
      </c>
      <c r="D145" s="423"/>
      <c r="E145" s="423"/>
      <c r="F145" s="423"/>
      <c r="G145" s="423"/>
      <c r="H145" s="129" t="s">
        <v>185</v>
      </c>
      <c r="I145" s="147">
        <v>40</v>
      </c>
      <c r="J145" s="130"/>
      <c r="K145" s="147">
        <v>40</v>
      </c>
      <c r="L145" s="132"/>
      <c r="M145" s="130"/>
      <c r="N145" s="132"/>
      <c r="O145" s="130"/>
      <c r="P145" s="133">
        <v>3689.28</v>
      </c>
      <c r="HY145" s="116"/>
      <c r="HZ145" s="116"/>
      <c r="IA145" s="116"/>
      <c r="IB145" s="116"/>
      <c r="IC145" s="116"/>
      <c r="ID145" s="116"/>
      <c r="IG145" s="80"/>
      <c r="IH145" s="80"/>
      <c r="II145" s="116"/>
      <c r="IJ145" s="80" t="s">
        <v>350</v>
      </c>
      <c r="IK145" s="116"/>
      <c r="IL145" s="80"/>
      <c r="IM145" s="80"/>
    </row>
    <row r="146" spans="1:247" customFormat="1" ht="15" x14ac:dyDescent="0.25">
      <c r="A146" s="151"/>
      <c r="B146" s="197"/>
      <c r="C146" s="422" t="s">
        <v>188</v>
      </c>
      <c r="D146" s="422"/>
      <c r="E146" s="422"/>
      <c r="F146" s="422"/>
      <c r="G146" s="422"/>
      <c r="H146" s="119"/>
      <c r="I146" s="120"/>
      <c r="J146" s="120"/>
      <c r="K146" s="120"/>
      <c r="L146" s="122"/>
      <c r="M146" s="120"/>
      <c r="N146" s="149">
        <v>148218.32</v>
      </c>
      <c r="O146" s="120"/>
      <c r="P146" s="150">
        <v>21121.11</v>
      </c>
      <c r="HY146" s="116"/>
      <c r="HZ146" s="116"/>
      <c r="IA146" s="116"/>
      <c r="IB146" s="116"/>
      <c r="IC146" s="116"/>
      <c r="ID146" s="116"/>
      <c r="IG146" s="80"/>
      <c r="IH146" s="80"/>
      <c r="II146" s="116"/>
      <c r="IJ146" s="80"/>
      <c r="IK146" s="116" t="s">
        <v>188</v>
      </c>
      <c r="IL146" s="80"/>
      <c r="IM146" s="80"/>
    </row>
    <row r="147" spans="1:247" customFormat="1" ht="0.75" customHeight="1" x14ac:dyDescent="0.25">
      <c r="A147" s="204"/>
      <c r="B147" s="205"/>
      <c r="C147" s="205"/>
      <c r="D147" s="205"/>
      <c r="E147" s="205"/>
      <c r="F147" s="205"/>
      <c r="G147" s="205"/>
      <c r="H147" s="206"/>
      <c r="I147" s="207"/>
      <c r="J147" s="207"/>
      <c r="K147" s="207"/>
      <c r="L147" s="208"/>
      <c r="M147" s="207"/>
      <c r="N147" s="208"/>
      <c r="O147" s="207"/>
      <c r="P147" s="209"/>
      <c r="HY147" s="116"/>
      <c r="HZ147" s="116"/>
      <c r="IA147" s="116"/>
      <c r="IB147" s="116"/>
      <c r="IC147" s="116"/>
      <c r="ID147" s="116"/>
      <c r="IG147" s="80"/>
      <c r="IH147" s="80"/>
      <c r="II147" s="116"/>
      <c r="IJ147" s="80"/>
      <c r="IK147" s="116"/>
      <c r="IL147" s="80"/>
      <c r="IM147" s="80"/>
    </row>
    <row r="148" spans="1:247" customFormat="1" ht="23.25" x14ac:dyDescent="0.25">
      <c r="A148" s="117" t="s">
        <v>33</v>
      </c>
      <c r="B148" s="198" t="s">
        <v>601</v>
      </c>
      <c r="C148" s="424" t="s">
        <v>602</v>
      </c>
      <c r="D148" s="424"/>
      <c r="E148" s="424"/>
      <c r="F148" s="424"/>
      <c r="G148" s="424"/>
      <c r="H148" s="119" t="s">
        <v>224</v>
      </c>
      <c r="I148" s="120">
        <v>0.27</v>
      </c>
      <c r="J148" s="121">
        <v>1</v>
      </c>
      <c r="K148" s="188">
        <v>0.27</v>
      </c>
      <c r="L148" s="122"/>
      <c r="M148" s="120"/>
      <c r="N148" s="203"/>
      <c r="O148" s="120"/>
      <c r="P148" s="123"/>
      <c r="HY148" s="116"/>
      <c r="HZ148" s="116" t="s">
        <v>602</v>
      </c>
      <c r="IA148" s="116" t="s">
        <v>0</v>
      </c>
      <c r="IB148" s="116" t="s">
        <v>0</v>
      </c>
      <c r="IC148" s="116" t="s">
        <v>0</v>
      </c>
      <c r="ID148" s="116" t="s">
        <v>0</v>
      </c>
      <c r="IG148" s="80"/>
      <c r="IH148" s="80"/>
      <c r="II148" s="116"/>
      <c r="IJ148" s="80"/>
      <c r="IK148" s="116"/>
      <c r="IL148" s="80"/>
      <c r="IM148" s="80"/>
    </row>
    <row r="149" spans="1:247" customFormat="1" ht="15" x14ac:dyDescent="0.25">
      <c r="A149" s="224"/>
      <c r="B149" s="196"/>
      <c r="C149" s="414" t="s">
        <v>603</v>
      </c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487"/>
      <c r="HY149" s="116"/>
      <c r="HZ149" s="116"/>
      <c r="IA149" s="116"/>
      <c r="IB149" s="116"/>
      <c r="IC149" s="116"/>
      <c r="ID149" s="116"/>
      <c r="IE149" s="126" t="s">
        <v>603</v>
      </c>
      <c r="IG149" s="80"/>
      <c r="IH149" s="80"/>
      <c r="II149" s="116"/>
      <c r="IJ149" s="80"/>
      <c r="IK149" s="116"/>
      <c r="IL149" s="80"/>
      <c r="IM149" s="80"/>
    </row>
    <row r="150" spans="1:247" customFormat="1" ht="22.5" x14ac:dyDescent="0.25">
      <c r="A150" s="124"/>
      <c r="B150" s="125" t="s">
        <v>147</v>
      </c>
      <c r="C150" s="418" t="s">
        <v>148</v>
      </c>
      <c r="D150" s="418"/>
      <c r="E150" s="418"/>
      <c r="F150" s="418"/>
      <c r="G150" s="418"/>
      <c r="H150" s="418"/>
      <c r="I150" s="418"/>
      <c r="J150" s="418"/>
      <c r="K150" s="418"/>
      <c r="L150" s="418"/>
      <c r="M150" s="418"/>
      <c r="N150" s="418"/>
      <c r="O150" s="418"/>
      <c r="P150" s="428"/>
      <c r="HY150" s="116"/>
      <c r="HZ150" s="116"/>
      <c r="IA150" s="116"/>
      <c r="IB150" s="116"/>
      <c r="IC150" s="116"/>
      <c r="ID150" s="116"/>
      <c r="IF150" s="126" t="s">
        <v>148</v>
      </c>
      <c r="IG150" s="80"/>
      <c r="IH150" s="80"/>
      <c r="II150" s="116"/>
      <c r="IJ150" s="80"/>
      <c r="IK150" s="116"/>
      <c r="IL150" s="80"/>
      <c r="IM150" s="80"/>
    </row>
    <row r="151" spans="1:247" customFormat="1" ht="23.25" x14ac:dyDescent="0.25">
      <c r="A151" s="124"/>
      <c r="B151" s="125" t="s">
        <v>149</v>
      </c>
      <c r="C151" s="418" t="s">
        <v>150</v>
      </c>
      <c r="D151" s="418"/>
      <c r="E151" s="418"/>
      <c r="F151" s="418"/>
      <c r="G151" s="418"/>
      <c r="H151" s="418"/>
      <c r="I151" s="418"/>
      <c r="J151" s="418"/>
      <c r="K151" s="418"/>
      <c r="L151" s="418"/>
      <c r="M151" s="418"/>
      <c r="N151" s="418"/>
      <c r="O151" s="418"/>
      <c r="P151" s="428"/>
      <c r="HY151" s="116"/>
      <c r="HZ151" s="116"/>
      <c r="IA151" s="116"/>
      <c r="IB151" s="116"/>
      <c r="IC151" s="116"/>
      <c r="ID151" s="116"/>
      <c r="IF151" s="126" t="s">
        <v>150</v>
      </c>
      <c r="IG151" s="80"/>
      <c r="IH151" s="80"/>
      <c r="II151" s="116"/>
      <c r="IJ151" s="80"/>
      <c r="IK151" s="116"/>
      <c r="IL151" s="80"/>
      <c r="IM151" s="80"/>
    </row>
    <row r="152" spans="1:247" customFormat="1" ht="15" x14ac:dyDescent="0.25">
      <c r="A152" s="127"/>
      <c r="B152" s="128" t="s">
        <v>13</v>
      </c>
      <c r="C152" s="423" t="s">
        <v>153</v>
      </c>
      <c r="D152" s="423"/>
      <c r="E152" s="423"/>
      <c r="F152" s="423"/>
      <c r="G152" s="423"/>
      <c r="H152" s="129" t="s">
        <v>154</v>
      </c>
      <c r="I152" s="130"/>
      <c r="J152" s="130"/>
      <c r="K152" s="141">
        <v>3.7324799999999998</v>
      </c>
      <c r="L152" s="132"/>
      <c r="M152" s="130"/>
      <c r="N152" s="132"/>
      <c r="O152" s="130"/>
      <c r="P152" s="133">
        <v>1853.96</v>
      </c>
      <c r="HY152" s="116"/>
      <c r="HZ152" s="116"/>
      <c r="IA152" s="116"/>
      <c r="IB152" s="116"/>
      <c r="IC152" s="116"/>
      <c r="ID152" s="116"/>
      <c r="IG152" s="80" t="s">
        <v>153</v>
      </c>
      <c r="IH152" s="80"/>
      <c r="II152" s="116"/>
      <c r="IJ152" s="80"/>
      <c r="IK152" s="116"/>
      <c r="IL152" s="80"/>
      <c r="IM152" s="80"/>
    </row>
    <row r="153" spans="1:247" customFormat="1" ht="15" x14ac:dyDescent="0.25">
      <c r="A153" s="134"/>
      <c r="B153" s="128" t="s">
        <v>225</v>
      </c>
      <c r="C153" s="423" t="s">
        <v>226</v>
      </c>
      <c r="D153" s="423"/>
      <c r="E153" s="423"/>
      <c r="F153" s="423"/>
      <c r="G153" s="423"/>
      <c r="H153" s="129" t="s">
        <v>154</v>
      </c>
      <c r="I153" s="135">
        <v>10.24</v>
      </c>
      <c r="J153" s="135">
        <v>1.35</v>
      </c>
      <c r="K153" s="141">
        <v>3.7324799999999998</v>
      </c>
      <c r="L153" s="137"/>
      <c r="M153" s="138"/>
      <c r="N153" s="139">
        <v>496.71</v>
      </c>
      <c r="O153" s="130"/>
      <c r="P153" s="133">
        <v>1853.96</v>
      </c>
      <c r="Q153" s="140"/>
      <c r="R153" s="140"/>
      <c r="HY153" s="116"/>
      <c r="HZ153" s="116"/>
      <c r="IA153" s="116"/>
      <c r="IB153" s="116"/>
      <c r="IC153" s="116"/>
      <c r="ID153" s="116"/>
      <c r="IG153" s="80"/>
      <c r="IH153" s="80" t="s">
        <v>226</v>
      </c>
      <c r="II153" s="116"/>
      <c r="IJ153" s="80"/>
      <c r="IK153" s="116"/>
      <c r="IL153" s="80"/>
      <c r="IM153" s="80"/>
    </row>
    <row r="154" spans="1:247" customFormat="1" ht="15" x14ac:dyDescent="0.25">
      <c r="A154" s="127"/>
      <c r="B154" s="128" t="s">
        <v>15</v>
      </c>
      <c r="C154" s="423" t="s">
        <v>157</v>
      </c>
      <c r="D154" s="423"/>
      <c r="E154" s="423"/>
      <c r="F154" s="423"/>
      <c r="G154" s="423"/>
      <c r="H154" s="129"/>
      <c r="I154" s="130"/>
      <c r="J154" s="130"/>
      <c r="K154" s="130"/>
      <c r="L154" s="132"/>
      <c r="M154" s="130"/>
      <c r="N154" s="132"/>
      <c r="O154" s="130"/>
      <c r="P154" s="144">
        <v>174.1</v>
      </c>
      <c r="HY154" s="116"/>
      <c r="HZ154" s="116"/>
      <c r="IA154" s="116"/>
      <c r="IB154" s="116"/>
      <c r="IC154" s="116"/>
      <c r="ID154" s="116"/>
      <c r="IG154" s="80" t="s">
        <v>157</v>
      </c>
      <c r="IH154" s="80"/>
      <c r="II154" s="116"/>
      <c r="IJ154" s="80"/>
      <c r="IK154" s="116"/>
      <c r="IL154" s="80"/>
      <c r="IM154" s="80"/>
    </row>
    <row r="155" spans="1:247" customFormat="1" ht="15" x14ac:dyDescent="0.25">
      <c r="A155" s="127"/>
      <c r="B155" s="128"/>
      <c r="C155" s="423" t="s">
        <v>158</v>
      </c>
      <c r="D155" s="423"/>
      <c r="E155" s="423"/>
      <c r="F155" s="423"/>
      <c r="G155" s="423"/>
      <c r="H155" s="129" t="s">
        <v>154</v>
      </c>
      <c r="I155" s="130"/>
      <c r="J155" s="130"/>
      <c r="K155" s="131">
        <v>0.14580000000000001</v>
      </c>
      <c r="L155" s="132"/>
      <c r="M155" s="130"/>
      <c r="N155" s="132"/>
      <c r="O155" s="130"/>
      <c r="P155" s="144">
        <v>86.79</v>
      </c>
      <c r="HY155" s="116"/>
      <c r="HZ155" s="116"/>
      <c r="IA155" s="116"/>
      <c r="IB155" s="116"/>
      <c r="IC155" s="116"/>
      <c r="ID155" s="116"/>
      <c r="IG155" s="80" t="s">
        <v>158</v>
      </c>
      <c r="IH155" s="80"/>
      <c r="II155" s="116"/>
      <c r="IJ155" s="80"/>
      <c r="IK155" s="116"/>
      <c r="IL155" s="80"/>
      <c r="IM155" s="80"/>
    </row>
    <row r="156" spans="1:247" customFormat="1" ht="15" x14ac:dyDescent="0.25">
      <c r="A156" s="134"/>
      <c r="B156" s="128" t="s">
        <v>159</v>
      </c>
      <c r="C156" s="423" t="s">
        <v>160</v>
      </c>
      <c r="D156" s="423"/>
      <c r="E156" s="423"/>
      <c r="F156" s="423"/>
      <c r="G156" s="423"/>
      <c r="H156" s="129" t="s">
        <v>161</v>
      </c>
      <c r="I156" s="156">
        <v>0.2</v>
      </c>
      <c r="J156" s="135">
        <v>1.35</v>
      </c>
      <c r="K156" s="131">
        <v>7.2900000000000006E-2</v>
      </c>
      <c r="L156" s="137"/>
      <c r="M156" s="138"/>
      <c r="N156" s="139">
        <v>1567</v>
      </c>
      <c r="O156" s="130"/>
      <c r="P156" s="133">
        <v>114.23</v>
      </c>
      <c r="Q156" s="140"/>
      <c r="R156" s="140"/>
      <c r="HY156" s="116"/>
      <c r="HZ156" s="116"/>
      <c r="IA156" s="116"/>
      <c r="IB156" s="116"/>
      <c r="IC156" s="116"/>
      <c r="ID156" s="116"/>
      <c r="IG156" s="80"/>
      <c r="IH156" s="80" t="s">
        <v>160</v>
      </c>
      <c r="II156" s="116"/>
      <c r="IJ156" s="80"/>
      <c r="IK156" s="116"/>
      <c r="IL156" s="80"/>
      <c r="IM156" s="80"/>
    </row>
    <row r="157" spans="1:247" customFormat="1" ht="15" x14ac:dyDescent="0.25">
      <c r="A157" s="142"/>
      <c r="B157" s="128" t="s">
        <v>162</v>
      </c>
      <c r="C157" s="423" t="s">
        <v>163</v>
      </c>
      <c r="D157" s="423"/>
      <c r="E157" s="423"/>
      <c r="F157" s="423"/>
      <c r="G157" s="423"/>
      <c r="H157" s="129" t="s">
        <v>154</v>
      </c>
      <c r="I157" s="156">
        <v>0.2</v>
      </c>
      <c r="J157" s="135">
        <v>1.35</v>
      </c>
      <c r="K157" s="131">
        <v>7.2900000000000006E-2</v>
      </c>
      <c r="L157" s="132"/>
      <c r="M157" s="130"/>
      <c r="N157" s="143">
        <v>682.51</v>
      </c>
      <c r="O157" s="130"/>
      <c r="P157" s="144">
        <v>49.75</v>
      </c>
      <c r="HY157" s="116"/>
      <c r="HZ157" s="116"/>
      <c r="IA157" s="116"/>
      <c r="IB157" s="116"/>
      <c r="IC157" s="116"/>
      <c r="ID157" s="116"/>
      <c r="IG157" s="80"/>
      <c r="IH157" s="80"/>
      <c r="II157" s="116"/>
      <c r="IJ157" s="80"/>
      <c r="IK157" s="116"/>
      <c r="IL157" s="80" t="s">
        <v>163</v>
      </c>
      <c r="IM157" s="80"/>
    </row>
    <row r="158" spans="1:247" customFormat="1" ht="19.5" customHeight="1" x14ac:dyDescent="0.25">
      <c r="A158" s="134"/>
      <c r="B158" s="128" t="s">
        <v>578</v>
      </c>
      <c r="C158" s="423" t="s">
        <v>579</v>
      </c>
      <c r="D158" s="423"/>
      <c r="E158" s="423"/>
      <c r="F158" s="423"/>
      <c r="G158" s="423"/>
      <c r="H158" s="129" t="s">
        <v>161</v>
      </c>
      <c r="I158" s="135">
        <v>2.23</v>
      </c>
      <c r="J158" s="135">
        <v>1.35</v>
      </c>
      <c r="K158" s="186">
        <v>0.81283499999999997</v>
      </c>
      <c r="L158" s="145">
        <v>1.75</v>
      </c>
      <c r="M158" s="146">
        <v>1.45</v>
      </c>
      <c r="N158" s="139">
        <v>2.54</v>
      </c>
      <c r="O158" s="130"/>
      <c r="P158" s="133">
        <v>2.06</v>
      </c>
      <c r="Q158" s="140"/>
      <c r="R158" s="140"/>
      <c r="HY158" s="116"/>
      <c r="HZ158" s="116"/>
      <c r="IA158" s="116"/>
      <c r="IB158" s="116"/>
      <c r="IC158" s="116"/>
      <c r="ID158" s="116"/>
      <c r="IG158" s="80"/>
      <c r="IH158" s="80" t="s">
        <v>579</v>
      </c>
      <c r="II158" s="116"/>
      <c r="IJ158" s="80"/>
      <c r="IK158" s="116"/>
      <c r="IL158" s="80"/>
      <c r="IM158" s="80"/>
    </row>
    <row r="159" spans="1:247" customFormat="1" ht="20.25" customHeight="1" x14ac:dyDescent="0.25">
      <c r="A159" s="134"/>
      <c r="B159" s="128" t="s">
        <v>580</v>
      </c>
      <c r="C159" s="423" t="s">
        <v>581</v>
      </c>
      <c r="D159" s="423"/>
      <c r="E159" s="423"/>
      <c r="F159" s="423"/>
      <c r="G159" s="423"/>
      <c r="H159" s="129" t="s">
        <v>161</v>
      </c>
      <c r="I159" s="135">
        <v>2.23</v>
      </c>
      <c r="J159" s="135">
        <v>1.35</v>
      </c>
      <c r="K159" s="186">
        <v>0.81283499999999997</v>
      </c>
      <c r="L159" s="145">
        <v>13.44</v>
      </c>
      <c r="M159" s="146">
        <v>1.37</v>
      </c>
      <c r="N159" s="139">
        <v>18.41</v>
      </c>
      <c r="O159" s="130"/>
      <c r="P159" s="133">
        <v>14.96</v>
      </c>
      <c r="Q159" s="140"/>
      <c r="R159" s="140"/>
      <c r="HY159" s="116"/>
      <c r="HZ159" s="116"/>
      <c r="IA159" s="116"/>
      <c r="IB159" s="116"/>
      <c r="IC159" s="116"/>
      <c r="ID159" s="116"/>
      <c r="IG159" s="80"/>
      <c r="IH159" s="80" t="s">
        <v>581</v>
      </c>
      <c r="II159" s="116"/>
      <c r="IJ159" s="80"/>
      <c r="IK159" s="116"/>
      <c r="IL159" s="80"/>
      <c r="IM159" s="80"/>
    </row>
    <row r="160" spans="1:247" customFormat="1" ht="15" x14ac:dyDescent="0.25">
      <c r="A160" s="134"/>
      <c r="B160" s="128" t="s">
        <v>164</v>
      </c>
      <c r="C160" s="423" t="s">
        <v>165</v>
      </c>
      <c r="D160" s="423"/>
      <c r="E160" s="423"/>
      <c r="F160" s="423"/>
      <c r="G160" s="423"/>
      <c r="H160" s="129" t="s">
        <v>161</v>
      </c>
      <c r="I160" s="156">
        <v>0.2</v>
      </c>
      <c r="J160" s="135">
        <v>1.35</v>
      </c>
      <c r="K160" s="131">
        <v>7.2900000000000006E-2</v>
      </c>
      <c r="L160" s="145">
        <v>477.92</v>
      </c>
      <c r="M160" s="146">
        <v>1.23</v>
      </c>
      <c r="N160" s="139">
        <v>587.84</v>
      </c>
      <c r="O160" s="130"/>
      <c r="P160" s="133">
        <v>42.85</v>
      </c>
      <c r="Q160" s="140"/>
      <c r="R160" s="140"/>
      <c r="HY160" s="116"/>
      <c r="HZ160" s="116"/>
      <c r="IA160" s="116"/>
      <c r="IB160" s="116"/>
      <c r="IC160" s="116"/>
      <c r="ID160" s="116"/>
      <c r="IG160" s="80"/>
      <c r="IH160" s="80" t="s">
        <v>165</v>
      </c>
      <c r="II160" s="116"/>
      <c r="IJ160" s="80"/>
      <c r="IK160" s="116"/>
      <c r="IL160" s="80"/>
      <c r="IM160" s="80"/>
    </row>
    <row r="161" spans="1:247" customFormat="1" ht="15" x14ac:dyDescent="0.25">
      <c r="A161" s="142"/>
      <c r="B161" s="128" t="s">
        <v>166</v>
      </c>
      <c r="C161" s="423" t="s">
        <v>167</v>
      </c>
      <c r="D161" s="423"/>
      <c r="E161" s="423"/>
      <c r="F161" s="423"/>
      <c r="G161" s="423"/>
      <c r="H161" s="129" t="s">
        <v>154</v>
      </c>
      <c r="I161" s="156">
        <v>0.2</v>
      </c>
      <c r="J161" s="135">
        <v>1.35</v>
      </c>
      <c r="K161" s="131">
        <v>7.2900000000000006E-2</v>
      </c>
      <c r="L161" s="132"/>
      <c r="M161" s="130"/>
      <c r="N161" s="143">
        <v>508.09</v>
      </c>
      <c r="O161" s="130"/>
      <c r="P161" s="144">
        <v>37.04</v>
      </c>
      <c r="HY161" s="116"/>
      <c r="HZ161" s="116"/>
      <c r="IA161" s="116"/>
      <c r="IB161" s="116"/>
      <c r="IC161" s="116"/>
      <c r="ID161" s="116"/>
      <c r="IG161" s="80"/>
      <c r="IH161" s="80"/>
      <c r="II161" s="116"/>
      <c r="IJ161" s="80"/>
      <c r="IK161" s="116"/>
      <c r="IL161" s="80" t="s">
        <v>167</v>
      </c>
      <c r="IM161" s="80"/>
    </row>
    <row r="162" spans="1:247" customFormat="1" ht="15" x14ac:dyDescent="0.25">
      <c r="A162" s="127"/>
      <c r="B162" s="128" t="s">
        <v>19</v>
      </c>
      <c r="C162" s="423" t="s">
        <v>168</v>
      </c>
      <c r="D162" s="423"/>
      <c r="E162" s="423"/>
      <c r="F162" s="423"/>
      <c r="G162" s="423"/>
      <c r="H162" s="129"/>
      <c r="I162" s="130"/>
      <c r="J162" s="130"/>
      <c r="K162" s="130"/>
      <c r="L162" s="132"/>
      <c r="M162" s="130"/>
      <c r="N162" s="132"/>
      <c r="O162" s="130"/>
      <c r="P162" s="144">
        <v>218.84</v>
      </c>
      <c r="HY162" s="116"/>
      <c r="HZ162" s="116"/>
      <c r="IA162" s="116"/>
      <c r="IB162" s="116"/>
      <c r="IC162" s="116"/>
      <c r="ID162" s="116"/>
      <c r="IG162" s="80" t="s">
        <v>168</v>
      </c>
      <c r="IH162" s="80"/>
      <c r="II162" s="116"/>
      <c r="IJ162" s="80"/>
      <c r="IK162" s="116"/>
      <c r="IL162" s="80"/>
      <c r="IM162" s="80"/>
    </row>
    <row r="163" spans="1:247" customFormat="1" ht="23.25" x14ac:dyDescent="0.25">
      <c r="A163" s="134"/>
      <c r="B163" s="128" t="s">
        <v>582</v>
      </c>
      <c r="C163" s="423" t="s">
        <v>583</v>
      </c>
      <c r="D163" s="423"/>
      <c r="E163" s="423"/>
      <c r="F163" s="423"/>
      <c r="G163" s="423"/>
      <c r="H163" s="129" t="s">
        <v>227</v>
      </c>
      <c r="I163" s="135">
        <v>0.96</v>
      </c>
      <c r="J163" s="130"/>
      <c r="K163" s="131">
        <v>0.25919999999999999</v>
      </c>
      <c r="L163" s="145">
        <v>37.71</v>
      </c>
      <c r="M163" s="146">
        <v>1.51</v>
      </c>
      <c r="N163" s="139">
        <v>56.94</v>
      </c>
      <c r="O163" s="130"/>
      <c r="P163" s="133">
        <v>14.76</v>
      </c>
      <c r="Q163" s="140"/>
      <c r="R163" s="140"/>
      <c r="HY163" s="116"/>
      <c r="HZ163" s="116"/>
      <c r="IA163" s="116"/>
      <c r="IB163" s="116"/>
      <c r="IC163" s="116"/>
      <c r="ID163" s="116"/>
      <c r="IG163" s="80"/>
      <c r="IH163" s="80" t="s">
        <v>583</v>
      </c>
      <c r="II163" s="116"/>
      <c r="IJ163" s="80"/>
      <c r="IK163" s="116"/>
      <c r="IL163" s="80"/>
      <c r="IM163" s="80"/>
    </row>
    <row r="164" spans="1:247" customFormat="1" ht="15" x14ac:dyDescent="0.25">
      <c r="A164" s="134"/>
      <c r="B164" s="128" t="s">
        <v>584</v>
      </c>
      <c r="C164" s="423" t="s">
        <v>585</v>
      </c>
      <c r="D164" s="423"/>
      <c r="E164" s="423"/>
      <c r="F164" s="423"/>
      <c r="G164" s="423"/>
      <c r="H164" s="129" t="s">
        <v>171</v>
      </c>
      <c r="I164" s="156">
        <v>0.5</v>
      </c>
      <c r="J164" s="130"/>
      <c r="K164" s="136">
        <v>0.13500000000000001</v>
      </c>
      <c r="L164" s="145">
        <v>931.11</v>
      </c>
      <c r="M164" s="146">
        <v>1.61</v>
      </c>
      <c r="N164" s="139">
        <v>1499.09</v>
      </c>
      <c r="O164" s="130"/>
      <c r="P164" s="133">
        <v>202.38</v>
      </c>
      <c r="Q164" s="140"/>
      <c r="R164" s="140"/>
      <c r="HY164" s="116"/>
      <c r="HZ164" s="116"/>
      <c r="IA164" s="116"/>
      <c r="IB164" s="116"/>
      <c r="IC164" s="116"/>
      <c r="ID164" s="116"/>
      <c r="IG164" s="80"/>
      <c r="IH164" s="80" t="s">
        <v>585</v>
      </c>
      <c r="II164" s="116"/>
      <c r="IJ164" s="80"/>
      <c r="IK164" s="116"/>
      <c r="IL164" s="80"/>
      <c r="IM164" s="80"/>
    </row>
    <row r="165" spans="1:247" customFormat="1" ht="15" x14ac:dyDescent="0.25">
      <c r="A165" s="134"/>
      <c r="B165" s="128" t="s">
        <v>586</v>
      </c>
      <c r="C165" s="423" t="s">
        <v>587</v>
      </c>
      <c r="D165" s="423"/>
      <c r="E165" s="423"/>
      <c r="F165" s="423"/>
      <c r="G165" s="423"/>
      <c r="H165" s="129" t="s">
        <v>178</v>
      </c>
      <c r="I165" s="141">
        <v>6.0000000000000002E-5</v>
      </c>
      <c r="J165" s="130"/>
      <c r="K165" s="226">
        <v>1.6200000000000001E-5</v>
      </c>
      <c r="L165" s="155">
        <v>82698.14</v>
      </c>
      <c r="M165" s="146">
        <v>1.27</v>
      </c>
      <c r="N165" s="139">
        <v>105026.64</v>
      </c>
      <c r="O165" s="130"/>
      <c r="P165" s="133">
        <v>1.7</v>
      </c>
      <c r="Q165" s="140"/>
      <c r="R165" s="140"/>
      <c r="HY165" s="116"/>
      <c r="HZ165" s="116"/>
      <c r="IA165" s="116"/>
      <c r="IB165" s="116"/>
      <c r="IC165" s="116"/>
      <c r="ID165" s="116"/>
      <c r="IG165" s="80"/>
      <c r="IH165" s="80" t="s">
        <v>587</v>
      </c>
      <c r="II165" s="116"/>
      <c r="IJ165" s="80"/>
      <c r="IK165" s="116"/>
      <c r="IL165" s="80"/>
      <c r="IM165" s="80"/>
    </row>
    <row r="166" spans="1:247" customFormat="1" ht="15" x14ac:dyDescent="0.25">
      <c r="A166" s="148"/>
      <c r="B166" s="125"/>
      <c r="C166" s="422" t="s">
        <v>181</v>
      </c>
      <c r="D166" s="422"/>
      <c r="E166" s="422"/>
      <c r="F166" s="422"/>
      <c r="G166" s="422"/>
      <c r="H166" s="119"/>
      <c r="I166" s="120"/>
      <c r="J166" s="120"/>
      <c r="K166" s="120"/>
      <c r="L166" s="122"/>
      <c r="M166" s="120"/>
      <c r="N166" s="149"/>
      <c r="O166" s="120"/>
      <c r="P166" s="150">
        <v>2333.69</v>
      </c>
      <c r="Q166" s="140"/>
      <c r="R166" s="140"/>
      <c r="HY166" s="116"/>
      <c r="HZ166" s="116"/>
      <c r="IA166" s="116"/>
      <c r="IB166" s="116"/>
      <c r="IC166" s="116"/>
      <c r="ID166" s="116"/>
      <c r="IG166" s="80"/>
      <c r="IH166" s="80"/>
      <c r="II166" s="116" t="s">
        <v>181</v>
      </c>
      <c r="IJ166" s="80"/>
      <c r="IK166" s="116"/>
      <c r="IL166" s="80"/>
      <c r="IM166" s="80"/>
    </row>
    <row r="167" spans="1:247" customFormat="1" ht="15" x14ac:dyDescent="0.25">
      <c r="A167" s="142" t="s">
        <v>604</v>
      </c>
      <c r="B167" s="128" t="s">
        <v>228</v>
      </c>
      <c r="C167" s="423" t="s">
        <v>229</v>
      </c>
      <c r="D167" s="423"/>
      <c r="E167" s="423"/>
      <c r="F167" s="423"/>
      <c r="G167" s="423"/>
      <c r="H167" s="129" t="s">
        <v>185</v>
      </c>
      <c r="I167" s="147">
        <v>2</v>
      </c>
      <c r="J167" s="130"/>
      <c r="K167" s="147">
        <v>2</v>
      </c>
      <c r="L167" s="132"/>
      <c r="M167" s="130"/>
      <c r="N167" s="132"/>
      <c r="O167" s="130"/>
      <c r="P167" s="144">
        <v>27.47</v>
      </c>
      <c r="HY167" s="116"/>
      <c r="HZ167" s="116"/>
      <c r="IA167" s="116"/>
      <c r="IB167" s="116"/>
      <c r="IC167" s="116"/>
      <c r="ID167" s="116"/>
      <c r="IG167" s="80"/>
      <c r="IH167" s="80"/>
      <c r="II167" s="116"/>
      <c r="IJ167" s="80"/>
      <c r="IK167" s="116"/>
      <c r="IL167" s="80"/>
      <c r="IM167" s="80" t="s">
        <v>229</v>
      </c>
    </row>
    <row r="168" spans="1:247" customFormat="1" ht="15" x14ac:dyDescent="0.25">
      <c r="A168" s="142"/>
      <c r="B168" s="128"/>
      <c r="C168" s="423" t="s">
        <v>182</v>
      </c>
      <c r="D168" s="423"/>
      <c r="E168" s="423"/>
      <c r="F168" s="423"/>
      <c r="G168" s="423"/>
      <c r="H168" s="129"/>
      <c r="I168" s="130"/>
      <c r="J168" s="130"/>
      <c r="K168" s="130"/>
      <c r="L168" s="132"/>
      <c r="M168" s="130"/>
      <c r="N168" s="132"/>
      <c r="O168" s="130"/>
      <c r="P168" s="133">
        <v>1940.75</v>
      </c>
      <c r="HY168" s="116"/>
      <c r="HZ168" s="116"/>
      <c r="IA168" s="116"/>
      <c r="IB168" s="116"/>
      <c r="IC168" s="116"/>
      <c r="ID168" s="116"/>
      <c r="IG168" s="80"/>
      <c r="IH168" s="80"/>
      <c r="II168" s="116"/>
      <c r="IJ168" s="80" t="s">
        <v>182</v>
      </c>
      <c r="IK168" s="116"/>
      <c r="IL168" s="80"/>
      <c r="IM168" s="80"/>
    </row>
    <row r="169" spans="1:247" customFormat="1" ht="15" x14ac:dyDescent="0.25">
      <c r="A169" s="142"/>
      <c r="B169" s="128" t="s">
        <v>230</v>
      </c>
      <c r="C169" s="423" t="s">
        <v>231</v>
      </c>
      <c r="D169" s="423"/>
      <c r="E169" s="423"/>
      <c r="F169" s="423"/>
      <c r="G169" s="423"/>
      <c r="H169" s="129" t="s">
        <v>185</v>
      </c>
      <c r="I169" s="147">
        <v>97</v>
      </c>
      <c r="J169" s="130"/>
      <c r="K169" s="147">
        <v>97</v>
      </c>
      <c r="L169" s="132"/>
      <c r="M169" s="130"/>
      <c r="N169" s="132"/>
      <c r="O169" s="130"/>
      <c r="P169" s="133">
        <v>1882.53</v>
      </c>
      <c r="HY169" s="116"/>
      <c r="HZ169" s="116"/>
      <c r="IA169" s="116"/>
      <c r="IB169" s="116"/>
      <c r="IC169" s="116"/>
      <c r="ID169" s="116"/>
      <c r="IG169" s="80"/>
      <c r="IH169" s="80"/>
      <c r="II169" s="116"/>
      <c r="IJ169" s="80" t="s">
        <v>231</v>
      </c>
      <c r="IK169" s="116"/>
      <c r="IL169" s="80"/>
      <c r="IM169" s="80"/>
    </row>
    <row r="170" spans="1:247" customFormat="1" ht="15" x14ac:dyDescent="0.25">
      <c r="A170" s="142"/>
      <c r="B170" s="128" t="s">
        <v>232</v>
      </c>
      <c r="C170" s="423" t="s">
        <v>233</v>
      </c>
      <c r="D170" s="423"/>
      <c r="E170" s="423"/>
      <c r="F170" s="423"/>
      <c r="G170" s="423"/>
      <c r="H170" s="129" t="s">
        <v>185</v>
      </c>
      <c r="I170" s="147">
        <v>51</v>
      </c>
      <c r="J170" s="130"/>
      <c r="K170" s="147">
        <v>51</v>
      </c>
      <c r="L170" s="132"/>
      <c r="M170" s="130"/>
      <c r="N170" s="132"/>
      <c r="O170" s="130"/>
      <c r="P170" s="144">
        <v>989.78</v>
      </c>
      <c r="HY170" s="116"/>
      <c r="HZ170" s="116"/>
      <c r="IA170" s="116"/>
      <c r="IB170" s="116"/>
      <c r="IC170" s="116"/>
      <c r="ID170" s="116"/>
      <c r="IG170" s="80"/>
      <c r="IH170" s="80"/>
      <c r="II170" s="116"/>
      <c r="IJ170" s="80" t="s">
        <v>233</v>
      </c>
      <c r="IK170" s="116"/>
      <c r="IL170" s="80"/>
      <c r="IM170" s="80"/>
    </row>
    <row r="171" spans="1:247" customFormat="1" ht="15" x14ac:dyDescent="0.25">
      <c r="A171" s="151"/>
      <c r="B171" s="197"/>
      <c r="C171" s="422" t="s">
        <v>188</v>
      </c>
      <c r="D171" s="422"/>
      <c r="E171" s="422"/>
      <c r="F171" s="422"/>
      <c r="G171" s="422"/>
      <c r="H171" s="119"/>
      <c r="I171" s="120"/>
      <c r="J171" s="120"/>
      <c r="K171" s="120"/>
      <c r="L171" s="122"/>
      <c r="M171" s="120"/>
      <c r="N171" s="149">
        <v>19383.22</v>
      </c>
      <c r="O171" s="120"/>
      <c r="P171" s="150">
        <v>5233.47</v>
      </c>
      <c r="HY171" s="116"/>
      <c r="HZ171" s="116"/>
      <c r="IA171" s="116"/>
      <c r="IB171" s="116"/>
      <c r="IC171" s="116"/>
      <c r="ID171" s="116"/>
      <c r="IG171" s="80"/>
      <c r="IH171" s="80"/>
      <c r="II171" s="116"/>
      <c r="IJ171" s="80"/>
      <c r="IK171" s="116" t="s">
        <v>188</v>
      </c>
      <c r="IL171" s="80"/>
      <c r="IM171" s="80"/>
    </row>
    <row r="172" spans="1:247" customFormat="1" ht="0.75" customHeight="1" x14ac:dyDescent="0.25">
      <c r="A172" s="204"/>
      <c r="B172" s="205"/>
      <c r="C172" s="205"/>
      <c r="D172" s="205"/>
      <c r="E172" s="205"/>
      <c r="F172" s="205"/>
      <c r="G172" s="205"/>
      <c r="H172" s="206"/>
      <c r="I172" s="207"/>
      <c r="J172" s="207"/>
      <c r="K172" s="207"/>
      <c r="L172" s="208"/>
      <c r="M172" s="207"/>
      <c r="N172" s="208"/>
      <c r="O172" s="207"/>
      <c r="P172" s="209"/>
      <c r="HY172" s="116"/>
      <c r="HZ172" s="116"/>
      <c r="IA172" s="116"/>
      <c r="IB172" s="116"/>
      <c r="IC172" s="116"/>
      <c r="ID172" s="116"/>
      <c r="IG172" s="80"/>
      <c r="IH172" s="80"/>
      <c r="II172" s="116"/>
      <c r="IJ172" s="80"/>
      <c r="IK172" s="116"/>
      <c r="IL172" s="80"/>
      <c r="IM172" s="80"/>
    </row>
    <row r="173" spans="1:247" customFormat="1" ht="34.5" x14ac:dyDescent="0.25">
      <c r="A173" s="117" t="s">
        <v>237</v>
      </c>
      <c r="B173" s="198" t="s">
        <v>605</v>
      </c>
      <c r="C173" s="424" t="s">
        <v>606</v>
      </c>
      <c r="D173" s="424"/>
      <c r="E173" s="424"/>
      <c r="F173" s="424"/>
      <c r="G173" s="424"/>
      <c r="H173" s="119" t="s">
        <v>224</v>
      </c>
      <c r="I173" s="120">
        <v>0.1</v>
      </c>
      <c r="J173" s="121">
        <v>1</v>
      </c>
      <c r="K173" s="193">
        <v>0.1</v>
      </c>
      <c r="L173" s="122"/>
      <c r="M173" s="120"/>
      <c r="N173" s="203"/>
      <c r="O173" s="120"/>
      <c r="P173" s="123"/>
      <c r="HY173" s="116"/>
      <c r="HZ173" s="116" t="s">
        <v>606</v>
      </c>
      <c r="IA173" s="116" t="s">
        <v>0</v>
      </c>
      <c r="IB173" s="116" t="s">
        <v>0</v>
      </c>
      <c r="IC173" s="116" t="s">
        <v>0</v>
      </c>
      <c r="ID173" s="116" t="s">
        <v>0</v>
      </c>
      <c r="IG173" s="80"/>
      <c r="IH173" s="80"/>
      <c r="II173" s="116"/>
      <c r="IJ173" s="80"/>
      <c r="IK173" s="116"/>
      <c r="IL173" s="80"/>
      <c r="IM173" s="80"/>
    </row>
    <row r="174" spans="1:247" customFormat="1" ht="15" x14ac:dyDescent="0.25">
      <c r="A174" s="224"/>
      <c r="B174" s="196"/>
      <c r="C174" s="414" t="s">
        <v>607</v>
      </c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87"/>
      <c r="HY174" s="116"/>
      <c r="HZ174" s="116"/>
      <c r="IA174" s="116"/>
      <c r="IB174" s="116"/>
      <c r="IC174" s="116"/>
      <c r="ID174" s="116"/>
      <c r="IE174" s="126" t="s">
        <v>607</v>
      </c>
      <c r="IG174" s="80"/>
      <c r="IH174" s="80"/>
      <c r="II174" s="116"/>
      <c r="IJ174" s="80"/>
      <c r="IK174" s="116"/>
      <c r="IL174" s="80"/>
      <c r="IM174" s="80"/>
    </row>
    <row r="175" spans="1:247" customFormat="1" ht="22.5" x14ac:dyDescent="0.25">
      <c r="A175" s="124"/>
      <c r="B175" s="125" t="s">
        <v>147</v>
      </c>
      <c r="C175" s="418" t="s">
        <v>148</v>
      </c>
      <c r="D175" s="418"/>
      <c r="E175" s="418"/>
      <c r="F175" s="418"/>
      <c r="G175" s="418"/>
      <c r="H175" s="418"/>
      <c r="I175" s="418"/>
      <c r="J175" s="418"/>
      <c r="K175" s="418"/>
      <c r="L175" s="418"/>
      <c r="M175" s="418"/>
      <c r="N175" s="418"/>
      <c r="O175" s="418"/>
      <c r="P175" s="428"/>
      <c r="HY175" s="116"/>
      <c r="HZ175" s="116"/>
      <c r="IA175" s="116"/>
      <c r="IB175" s="116"/>
      <c r="IC175" s="116"/>
      <c r="ID175" s="116"/>
      <c r="IF175" s="126" t="s">
        <v>148</v>
      </c>
      <c r="IG175" s="80"/>
      <c r="IH175" s="80"/>
      <c r="II175" s="116"/>
      <c r="IJ175" s="80"/>
      <c r="IK175" s="116"/>
      <c r="IL175" s="80"/>
      <c r="IM175" s="80"/>
    </row>
    <row r="176" spans="1:247" customFormat="1" ht="23.25" x14ac:dyDescent="0.25">
      <c r="A176" s="124"/>
      <c r="B176" s="125" t="s">
        <v>149</v>
      </c>
      <c r="C176" s="418" t="s">
        <v>150</v>
      </c>
      <c r="D176" s="418"/>
      <c r="E176" s="418"/>
      <c r="F176" s="418"/>
      <c r="G176" s="418"/>
      <c r="H176" s="418"/>
      <c r="I176" s="418"/>
      <c r="J176" s="418"/>
      <c r="K176" s="418"/>
      <c r="L176" s="418"/>
      <c r="M176" s="418"/>
      <c r="N176" s="418"/>
      <c r="O176" s="418"/>
      <c r="P176" s="428"/>
      <c r="HY176" s="116"/>
      <c r="HZ176" s="116"/>
      <c r="IA176" s="116"/>
      <c r="IB176" s="116"/>
      <c r="IC176" s="116"/>
      <c r="ID176" s="116"/>
      <c r="IF176" s="126" t="s">
        <v>150</v>
      </c>
      <c r="IG176" s="80"/>
      <c r="IH176" s="80"/>
      <c r="II176" s="116"/>
      <c r="IJ176" s="80"/>
      <c r="IK176" s="116"/>
      <c r="IL176" s="80"/>
      <c r="IM176" s="80"/>
    </row>
    <row r="177" spans="1:247" customFormat="1" ht="15" x14ac:dyDescent="0.25">
      <c r="A177" s="127"/>
      <c r="B177" s="128" t="s">
        <v>13</v>
      </c>
      <c r="C177" s="423" t="s">
        <v>153</v>
      </c>
      <c r="D177" s="423"/>
      <c r="E177" s="423"/>
      <c r="F177" s="423"/>
      <c r="G177" s="423"/>
      <c r="H177" s="129" t="s">
        <v>154</v>
      </c>
      <c r="I177" s="130"/>
      <c r="J177" s="130"/>
      <c r="K177" s="131">
        <v>4.0068000000000001</v>
      </c>
      <c r="L177" s="132"/>
      <c r="M177" s="130"/>
      <c r="N177" s="132"/>
      <c r="O177" s="130"/>
      <c r="P177" s="133">
        <v>1990.22</v>
      </c>
      <c r="HY177" s="116"/>
      <c r="HZ177" s="116"/>
      <c r="IA177" s="116"/>
      <c r="IB177" s="116"/>
      <c r="IC177" s="116"/>
      <c r="ID177" s="116"/>
      <c r="IG177" s="80" t="s">
        <v>153</v>
      </c>
      <c r="IH177" s="80"/>
      <c r="II177" s="116"/>
      <c r="IJ177" s="80"/>
      <c r="IK177" s="116"/>
      <c r="IL177" s="80"/>
      <c r="IM177" s="80"/>
    </row>
    <row r="178" spans="1:247" customFormat="1" ht="15" x14ac:dyDescent="0.25">
      <c r="A178" s="134"/>
      <c r="B178" s="128" t="s">
        <v>225</v>
      </c>
      <c r="C178" s="423" t="s">
        <v>226</v>
      </c>
      <c r="D178" s="423"/>
      <c r="E178" s="423"/>
      <c r="F178" s="423"/>
      <c r="G178" s="423"/>
      <c r="H178" s="129" t="s">
        <v>154</v>
      </c>
      <c r="I178" s="135">
        <v>29.68</v>
      </c>
      <c r="J178" s="135">
        <v>1.35</v>
      </c>
      <c r="K178" s="131">
        <v>4.0068000000000001</v>
      </c>
      <c r="L178" s="137"/>
      <c r="M178" s="138"/>
      <c r="N178" s="139">
        <v>496.71</v>
      </c>
      <c r="O178" s="130"/>
      <c r="P178" s="133">
        <v>1990.22</v>
      </c>
      <c r="Q178" s="140"/>
      <c r="R178" s="140"/>
      <c r="HY178" s="116"/>
      <c r="HZ178" s="116"/>
      <c r="IA178" s="116"/>
      <c r="IB178" s="116"/>
      <c r="IC178" s="116"/>
      <c r="ID178" s="116"/>
      <c r="IG178" s="80"/>
      <c r="IH178" s="80" t="s">
        <v>226</v>
      </c>
      <c r="II178" s="116"/>
      <c r="IJ178" s="80"/>
      <c r="IK178" s="116"/>
      <c r="IL178" s="80"/>
      <c r="IM178" s="80"/>
    </row>
    <row r="179" spans="1:247" customFormat="1" ht="15" x14ac:dyDescent="0.25">
      <c r="A179" s="127"/>
      <c r="B179" s="128" t="s">
        <v>15</v>
      </c>
      <c r="C179" s="423" t="s">
        <v>157</v>
      </c>
      <c r="D179" s="423"/>
      <c r="E179" s="423"/>
      <c r="F179" s="423"/>
      <c r="G179" s="423"/>
      <c r="H179" s="129"/>
      <c r="I179" s="130"/>
      <c r="J179" s="130"/>
      <c r="K179" s="130"/>
      <c r="L179" s="132"/>
      <c r="M179" s="130"/>
      <c r="N179" s="132"/>
      <c r="O179" s="130"/>
      <c r="P179" s="144">
        <v>77.7</v>
      </c>
      <c r="HY179" s="116"/>
      <c r="HZ179" s="116"/>
      <c r="IA179" s="116"/>
      <c r="IB179" s="116"/>
      <c r="IC179" s="116"/>
      <c r="ID179" s="116"/>
      <c r="IG179" s="80" t="s">
        <v>157</v>
      </c>
      <c r="IH179" s="80"/>
      <c r="II179" s="116"/>
      <c r="IJ179" s="80"/>
      <c r="IK179" s="116"/>
      <c r="IL179" s="80"/>
      <c r="IM179" s="80"/>
    </row>
    <row r="180" spans="1:247" customFormat="1" ht="15" x14ac:dyDescent="0.25">
      <c r="A180" s="127"/>
      <c r="B180" s="128"/>
      <c r="C180" s="423" t="s">
        <v>158</v>
      </c>
      <c r="D180" s="423"/>
      <c r="E180" s="423"/>
      <c r="F180" s="423"/>
      <c r="G180" s="423"/>
      <c r="H180" s="129" t="s">
        <v>154</v>
      </c>
      <c r="I180" s="130"/>
      <c r="J180" s="130"/>
      <c r="K180" s="136">
        <v>5.3999999999999999E-2</v>
      </c>
      <c r="L180" s="132"/>
      <c r="M180" s="130"/>
      <c r="N180" s="132"/>
      <c r="O180" s="130"/>
      <c r="P180" s="144">
        <v>32.15</v>
      </c>
      <c r="HY180" s="116"/>
      <c r="HZ180" s="116"/>
      <c r="IA180" s="116"/>
      <c r="IB180" s="116"/>
      <c r="IC180" s="116"/>
      <c r="ID180" s="116"/>
      <c r="IG180" s="80" t="s">
        <v>158</v>
      </c>
      <c r="IH180" s="80"/>
      <c r="II180" s="116"/>
      <c r="IJ180" s="80"/>
      <c r="IK180" s="116"/>
      <c r="IL180" s="80"/>
      <c r="IM180" s="80"/>
    </row>
    <row r="181" spans="1:247" customFormat="1" ht="15" x14ac:dyDescent="0.25">
      <c r="A181" s="134"/>
      <c r="B181" s="128" t="s">
        <v>159</v>
      </c>
      <c r="C181" s="423" t="s">
        <v>160</v>
      </c>
      <c r="D181" s="423"/>
      <c r="E181" s="423"/>
      <c r="F181" s="423"/>
      <c r="G181" s="423"/>
      <c r="H181" s="129" t="s">
        <v>161</v>
      </c>
      <c r="I181" s="156">
        <v>0.2</v>
      </c>
      <c r="J181" s="135">
        <v>1.35</v>
      </c>
      <c r="K181" s="136">
        <v>2.7E-2</v>
      </c>
      <c r="L181" s="137"/>
      <c r="M181" s="138"/>
      <c r="N181" s="139">
        <v>1567</v>
      </c>
      <c r="O181" s="130"/>
      <c r="P181" s="133">
        <v>42.31</v>
      </c>
      <c r="Q181" s="140"/>
      <c r="R181" s="140"/>
      <c r="HY181" s="116"/>
      <c r="HZ181" s="116"/>
      <c r="IA181" s="116"/>
      <c r="IB181" s="116"/>
      <c r="IC181" s="116"/>
      <c r="ID181" s="116"/>
      <c r="IG181" s="80"/>
      <c r="IH181" s="80" t="s">
        <v>160</v>
      </c>
      <c r="II181" s="116"/>
      <c r="IJ181" s="80"/>
      <c r="IK181" s="116"/>
      <c r="IL181" s="80"/>
      <c r="IM181" s="80"/>
    </row>
    <row r="182" spans="1:247" customFormat="1" ht="15" x14ac:dyDescent="0.25">
      <c r="A182" s="142"/>
      <c r="B182" s="128" t="s">
        <v>162</v>
      </c>
      <c r="C182" s="423" t="s">
        <v>163</v>
      </c>
      <c r="D182" s="423"/>
      <c r="E182" s="423"/>
      <c r="F182" s="423"/>
      <c r="G182" s="423"/>
      <c r="H182" s="129" t="s">
        <v>154</v>
      </c>
      <c r="I182" s="156">
        <v>0.2</v>
      </c>
      <c r="J182" s="135">
        <v>1.35</v>
      </c>
      <c r="K182" s="136">
        <v>2.7E-2</v>
      </c>
      <c r="L182" s="132"/>
      <c r="M182" s="130"/>
      <c r="N182" s="143">
        <v>682.51</v>
      </c>
      <c r="O182" s="130"/>
      <c r="P182" s="144">
        <v>18.43</v>
      </c>
      <c r="HY182" s="116"/>
      <c r="HZ182" s="116"/>
      <c r="IA182" s="116"/>
      <c r="IB182" s="116"/>
      <c r="IC182" s="116"/>
      <c r="ID182" s="116"/>
      <c r="IG182" s="80"/>
      <c r="IH182" s="80"/>
      <c r="II182" s="116"/>
      <c r="IJ182" s="80"/>
      <c r="IK182" s="116"/>
      <c r="IL182" s="80" t="s">
        <v>163</v>
      </c>
      <c r="IM182" s="80"/>
    </row>
    <row r="183" spans="1:247" customFormat="1" ht="15" x14ac:dyDescent="0.25">
      <c r="A183" s="134"/>
      <c r="B183" s="128" t="s">
        <v>578</v>
      </c>
      <c r="C183" s="423" t="s">
        <v>579</v>
      </c>
      <c r="D183" s="423"/>
      <c r="E183" s="423"/>
      <c r="F183" s="423"/>
      <c r="G183" s="423"/>
      <c r="H183" s="129" t="s">
        <v>161</v>
      </c>
      <c r="I183" s="156">
        <v>6.9</v>
      </c>
      <c r="J183" s="135">
        <v>1.35</v>
      </c>
      <c r="K183" s="131">
        <v>0.93149999999999999</v>
      </c>
      <c r="L183" s="145">
        <v>1.75</v>
      </c>
      <c r="M183" s="146">
        <v>1.45</v>
      </c>
      <c r="N183" s="139">
        <v>2.54</v>
      </c>
      <c r="O183" s="130"/>
      <c r="P183" s="133">
        <v>2.37</v>
      </c>
      <c r="Q183" s="140"/>
      <c r="R183" s="140"/>
      <c r="HY183" s="116"/>
      <c r="HZ183" s="116"/>
      <c r="IA183" s="116"/>
      <c r="IB183" s="116"/>
      <c r="IC183" s="116"/>
      <c r="ID183" s="116"/>
      <c r="IG183" s="80"/>
      <c r="IH183" s="80" t="s">
        <v>579</v>
      </c>
      <c r="II183" s="116"/>
      <c r="IJ183" s="80"/>
      <c r="IK183" s="116"/>
      <c r="IL183" s="80"/>
      <c r="IM183" s="80"/>
    </row>
    <row r="184" spans="1:247" customFormat="1" ht="15" x14ac:dyDescent="0.25">
      <c r="A184" s="134"/>
      <c r="B184" s="128" t="s">
        <v>580</v>
      </c>
      <c r="C184" s="423" t="s">
        <v>581</v>
      </c>
      <c r="D184" s="423"/>
      <c r="E184" s="423"/>
      <c r="F184" s="423"/>
      <c r="G184" s="423"/>
      <c r="H184" s="129" t="s">
        <v>161</v>
      </c>
      <c r="I184" s="156">
        <v>6.9</v>
      </c>
      <c r="J184" s="135">
        <v>1.35</v>
      </c>
      <c r="K184" s="131">
        <v>0.93149999999999999</v>
      </c>
      <c r="L184" s="145">
        <v>13.44</v>
      </c>
      <c r="M184" s="146">
        <v>1.37</v>
      </c>
      <c r="N184" s="139">
        <v>18.41</v>
      </c>
      <c r="O184" s="130"/>
      <c r="P184" s="133">
        <v>17.149999999999999</v>
      </c>
      <c r="Q184" s="140"/>
      <c r="R184" s="140"/>
      <c r="HY184" s="116"/>
      <c r="HZ184" s="116"/>
      <c r="IA184" s="116"/>
      <c r="IB184" s="116"/>
      <c r="IC184" s="116"/>
      <c r="ID184" s="116"/>
      <c r="IG184" s="80"/>
      <c r="IH184" s="80" t="s">
        <v>581</v>
      </c>
      <c r="II184" s="116"/>
      <c r="IJ184" s="80"/>
      <c r="IK184" s="116"/>
      <c r="IL184" s="80"/>
      <c r="IM184" s="80"/>
    </row>
    <row r="185" spans="1:247" customFormat="1" ht="15" x14ac:dyDescent="0.25">
      <c r="A185" s="134"/>
      <c r="B185" s="128" t="s">
        <v>164</v>
      </c>
      <c r="C185" s="423" t="s">
        <v>165</v>
      </c>
      <c r="D185" s="423"/>
      <c r="E185" s="423"/>
      <c r="F185" s="423"/>
      <c r="G185" s="423"/>
      <c r="H185" s="129" t="s">
        <v>161</v>
      </c>
      <c r="I185" s="156">
        <v>0.2</v>
      </c>
      <c r="J185" s="135">
        <v>1.35</v>
      </c>
      <c r="K185" s="136">
        <v>2.7E-2</v>
      </c>
      <c r="L185" s="145">
        <v>477.92</v>
      </c>
      <c r="M185" s="146">
        <v>1.23</v>
      </c>
      <c r="N185" s="139">
        <v>587.84</v>
      </c>
      <c r="O185" s="130"/>
      <c r="P185" s="133">
        <v>15.87</v>
      </c>
      <c r="Q185" s="140"/>
      <c r="R185" s="140"/>
      <c r="HY185" s="116"/>
      <c r="HZ185" s="116"/>
      <c r="IA185" s="116"/>
      <c r="IB185" s="116"/>
      <c r="IC185" s="116"/>
      <c r="ID185" s="116"/>
      <c r="IG185" s="80"/>
      <c r="IH185" s="80" t="s">
        <v>165</v>
      </c>
      <c r="II185" s="116"/>
      <c r="IJ185" s="80"/>
      <c r="IK185" s="116"/>
      <c r="IL185" s="80"/>
      <c r="IM185" s="80"/>
    </row>
    <row r="186" spans="1:247" customFormat="1" ht="15" x14ac:dyDescent="0.25">
      <c r="A186" s="142"/>
      <c r="B186" s="128" t="s">
        <v>166</v>
      </c>
      <c r="C186" s="423" t="s">
        <v>167</v>
      </c>
      <c r="D186" s="423"/>
      <c r="E186" s="423"/>
      <c r="F186" s="423"/>
      <c r="G186" s="423"/>
      <c r="H186" s="129" t="s">
        <v>154</v>
      </c>
      <c r="I186" s="156">
        <v>0.2</v>
      </c>
      <c r="J186" s="135">
        <v>1.35</v>
      </c>
      <c r="K186" s="136">
        <v>2.7E-2</v>
      </c>
      <c r="L186" s="132"/>
      <c r="M186" s="130"/>
      <c r="N186" s="143">
        <v>508.09</v>
      </c>
      <c r="O186" s="130"/>
      <c r="P186" s="144">
        <v>13.72</v>
      </c>
      <c r="HY186" s="116"/>
      <c r="HZ186" s="116"/>
      <c r="IA186" s="116"/>
      <c r="IB186" s="116"/>
      <c r="IC186" s="116"/>
      <c r="ID186" s="116"/>
      <c r="IG186" s="80"/>
      <c r="IH186" s="80"/>
      <c r="II186" s="116"/>
      <c r="IJ186" s="80"/>
      <c r="IK186" s="116"/>
      <c r="IL186" s="80" t="s">
        <v>167</v>
      </c>
      <c r="IM186" s="80"/>
    </row>
    <row r="187" spans="1:247" customFormat="1" ht="15" x14ac:dyDescent="0.25">
      <c r="A187" s="127"/>
      <c r="B187" s="128" t="s">
        <v>19</v>
      </c>
      <c r="C187" s="423" t="s">
        <v>168</v>
      </c>
      <c r="D187" s="423"/>
      <c r="E187" s="423"/>
      <c r="F187" s="423"/>
      <c r="G187" s="423"/>
      <c r="H187" s="129"/>
      <c r="I187" s="130"/>
      <c r="J187" s="130"/>
      <c r="K187" s="130"/>
      <c r="L187" s="132"/>
      <c r="M187" s="130"/>
      <c r="N187" s="132"/>
      <c r="O187" s="130"/>
      <c r="P187" s="144">
        <v>54</v>
      </c>
      <c r="HY187" s="116"/>
      <c r="HZ187" s="116"/>
      <c r="IA187" s="116"/>
      <c r="IB187" s="116"/>
      <c r="IC187" s="116"/>
      <c r="ID187" s="116"/>
      <c r="IG187" s="80" t="s">
        <v>168</v>
      </c>
      <c r="IH187" s="80"/>
      <c r="II187" s="116"/>
      <c r="IJ187" s="80"/>
      <c r="IK187" s="116"/>
      <c r="IL187" s="80"/>
      <c r="IM187" s="80"/>
    </row>
    <row r="188" spans="1:247" customFormat="1" ht="23.25" x14ac:dyDescent="0.25">
      <c r="A188" s="134"/>
      <c r="B188" s="128" t="s">
        <v>582</v>
      </c>
      <c r="C188" s="423" t="s">
        <v>583</v>
      </c>
      <c r="D188" s="423"/>
      <c r="E188" s="423"/>
      <c r="F188" s="423"/>
      <c r="G188" s="423"/>
      <c r="H188" s="129" t="s">
        <v>227</v>
      </c>
      <c r="I188" s="136">
        <v>0.245</v>
      </c>
      <c r="J188" s="130"/>
      <c r="K188" s="131">
        <v>2.4500000000000001E-2</v>
      </c>
      <c r="L188" s="145">
        <v>37.71</v>
      </c>
      <c r="M188" s="146">
        <v>1.51</v>
      </c>
      <c r="N188" s="139">
        <v>56.94</v>
      </c>
      <c r="O188" s="130"/>
      <c r="P188" s="133">
        <v>1.4</v>
      </c>
      <c r="Q188" s="140"/>
      <c r="R188" s="140"/>
      <c r="HY188" s="116"/>
      <c r="HZ188" s="116"/>
      <c r="IA188" s="116"/>
      <c r="IB188" s="116"/>
      <c r="IC188" s="116"/>
      <c r="ID188" s="116"/>
      <c r="IG188" s="80"/>
      <c r="IH188" s="80" t="s">
        <v>583</v>
      </c>
      <c r="II188" s="116"/>
      <c r="IJ188" s="80"/>
      <c r="IK188" s="116"/>
      <c r="IL188" s="80"/>
      <c r="IM188" s="80"/>
    </row>
    <row r="189" spans="1:247" customFormat="1" ht="23.25" x14ac:dyDescent="0.25">
      <c r="A189" s="134"/>
      <c r="B189" s="128" t="s">
        <v>608</v>
      </c>
      <c r="C189" s="423" t="s">
        <v>609</v>
      </c>
      <c r="D189" s="423"/>
      <c r="E189" s="423"/>
      <c r="F189" s="423"/>
      <c r="G189" s="423"/>
      <c r="H189" s="129" t="s">
        <v>178</v>
      </c>
      <c r="I189" s="141">
        <v>6.2E-4</v>
      </c>
      <c r="J189" s="130"/>
      <c r="K189" s="186">
        <v>6.2000000000000003E-5</v>
      </c>
      <c r="L189" s="155">
        <v>99190.96</v>
      </c>
      <c r="M189" s="146">
        <v>1.23</v>
      </c>
      <c r="N189" s="139">
        <v>122004.88</v>
      </c>
      <c r="O189" s="130"/>
      <c r="P189" s="133">
        <v>7.56</v>
      </c>
      <c r="Q189" s="140"/>
      <c r="R189" s="140"/>
      <c r="HY189" s="116"/>
      <c r="HZ189" s="116"/>
      <c r="IA189" s="116"/>
      <c r="IB189" s="116"/>
      <c r="IC189" s="116"/>
      <c r="ID189" s="116"/>
      <c r="IG189" s="80"/>
      <c r="IH189" s="80" t="s">
        <v>609</v>
      </c>
      <c r="II189" s="116"/>
      <c r="IJ189" s="80"/>
      <c r="IK189" s="116"/>
      <c r="IL189" s="80"/>
      <c r="IM189" s="80"/>
    </row>
    <row r="190" spans="1:247" customFormat="1" ht="15" x14ac:dyDescent="0.25">
      <c r="A190" s="134"/>
      <c r="B190" s="128" t="s">
        <v>584</v>
      </c>
      <c r="C190" s="423" t="s">
        <v>585</v>
      </c>
      <c r="D190" s="423"/>
      <c r="E190" s="423"/>
      <c r="F190" s="423"/>
      <c r="G190" s="423"/>
      <c r="H190" s="129" t="s">
        <v>171</v>
      </c>
      <c r="I190" s="135">
        <v>0.25</v>
      </c>
      <c r="J190" s="130"/>
      <c r="K190" s="136">
        <v>2.5000000000000001E-2</v>
      </c>
      <c r="L190" s="145">
        <v>931.11</v>
      </c>
      <c r="M190" s="146">
        <v>1.61</v>
      </c>
      <c r="N190" s="139">
        <v>1499.09</v>
      </c>
      <c r="O190" s="130"/>
      <c r="P190" s="133">
        <v>37.479999999999997</v>
      </c>
      <c r="Q190" s="140"/>
      <c r="R190" s="140"/>
      <c r="HY190" s="116"/>
      <c r="HZ190" s="116"/>
      <c r="IA190" s="116"/>
      <c r="IB190" s="116"/>
      <c r="IC190" s="116"/>
      <c r="ID190" s="116"/>
      <c r="IG190" s="80"/>
      <c r="IH190" s="80" t="s">
        <v>585</v>
      </c>
      <c r="II190" s="116"/>
      <c r="IJ190" s="80"/>
      <c r="IK190" s="116"/>
      <c r="IL190" s="80"/>
      <c r="IM190" s="80"/>
    </row>
    <row r="191" spans="1:247" customFormat="1" ht="15" x14ac:dyDescent="0.25">
      <c r="A191" s="134"/>
      <c r="B191" s="128" t="s">
        <v>586</v>
      </c>
      <c r="C191" s="423" t="s">
        <v>587</v>
      </c>
      <c r="D191" s="423"/>
      <c r="E191" s="423"/>
      <c r="F191" s="423"/>
      <c r="G191" s="423"/>
      <c r="H191" s="129" t="s">
        <v>178</v>
      </c>
      <c r="I191" s="141">
        <v>7.2000000000000005E-4</v>
      </c>
      <c r="J191" s="130"/>
      <c r="K191" s="186">
        <v>7.2000000000000002E-5</v>
      </c>
      <c r="L191" s="155">
        <v>82698.14</v>
      </c>
      <c r="M191" s="146">
        <v>1.27</v>
      </c>
      <c r="N191" s="139">
        <v>105026.64</v>
      </c>
      <c r="O191" s="130"/>
      <c r="P191" s="133">
        <v>7.56</v>
      </c>
      <c r="Q191" s="140"/>
      <c r="R191" s="140"/>
      <c r="HY191" s="116"/>
      <c r="HZ191" s="116"/>
      <c r="IA191" s="116"/>
      <c r="IB191" s="116"/>
      <c r="IC191" s="116"/>
      <c r="ID191" s="116"/>
      <c r="IG191" s="80"/>
      <c r="IH191" s="80" t="s">
        <v>587</v>
      </c>
      <c r="II191" s="116"/>
      <c r="IJ191" s="80"/>
      <c r="IK191" s="116"/>
      <c r="IL191" s="80"/>
      <c r="IM191" s="80"/>
    </row>
    <row r="192" spans="1:247" customFormat="1" ht="15" x14ac:dyDescent="0.25">
      <c r="A192" s="148"/>
      <c r="B192" s="125"/>
      <c r="C192" s="422" t="s">
        <v>181</v>
      </c>
      <c r="D192" s="422"/>
      <c r="E192" s="422"/>
      <c r="F192" s="422"/>
      <c r="G192" s="422"/>
      <c r="H192" s="119"/>
      <c r="I192" s="120"/>
      <c r="J192" s="120"/>
      <c r="K192" s="120"/>
      <c r="L192" s="122"/>
      <c r="M192" s="120"/>
      <c r="N192" s="149"/>
      <c r="O192" s="120"/>
      <c r="P192" s="150">
        <v>2154.0700000000002</v>
      </c>
      <c r="Q192" s="140"/>
      <c r="R192" s="140"/>
      <c r="HY192" s="116"/>
      <c r="HZ192" s="116"/>
      <c r="IA192" s="116"/>
      <c r="IB192" s="116"/>
      <c r="IC192" s="116"/>
      <c r="ID192" s="116"/>
      <c r="IG192" s="80"/>
      <c r="IH192" s="80"/>
      <c r="II192" s="116" t="s">
        <v>181</v>
      </c>
      <c r="IJ192" s="80"/>
      <c r="IK192" s="116"/>
      <c r="IL192" s="80"/>
      <c r="IM192" s="80"/>
    </row>
    <row r="193" spans="1:247" customFormat="1" ht="15" x14ac:dyDescent="0.25">
      <c r="A193" s="142" t="s">
        <v>610</v>
      </c>
      <c r="B193" s="128" t="s">
        <v>228</v>
      </c>
      <c r="C193" s="423" t="s">
        <v>229</v>
      </c>
      <c r="D193" s="423"/>
      <c r="E193" s="423"/>
      <c r="F193" s="423"/>
      <c r="G193" s="423"/>
      <c r="H193" s="129" t="s">
        <v>185</v>
      </c>
      <c r="I193" s="147">
        <v>2</v>
      </c>
      <c r="J193" s="130"/>
      <c r="K193" s="147">
        <v>2</v>
      </c>
      <c r="L193" s="132"/>
      <c r="M193" s="130"/>
      <c r="N193" s="132"/>
      <c r="O193" s="130"/>
      <c r="P193" s="144">
        <v>29.48</v>
      </c>
      <c r="HY193" s="116"/>
      <c r="HZ193" s="116"/>
      <c r="IA193" s="116"/>
      <c r="IB193" s="116"/>
      <c r="IC193" s="116"/>
      <c r="ID193" s="116"/>
      <c r="IG193" s="80"/>
      <c r="IH193" s="80"/>
      <c r="II193" s="116"/>
      <c r="IJ193" s="80"/>
      <c r="IK193" s="116"/>
      <c r="IL193" s="80"/>
      <c r="IM193" s="80" t="s">
        <v>229</v>
      </c>
    </row>
    <row r="194" spans="1:247" customFormat="1" ht="15" x14ac:dyDescent="0.25">
      <c r="A194" s="142"/>
      <c r="B194" s="128"/>
      <c r="C194" s="423" t="s">
        <v>182</v>
      </c>
      <c r="D194" s="423"/>
      <c r="E194" s="423"/>
      <c r="F194" s="423"/>
      <c r="G194" s="423"/>
      <c r="H194" s="129"/>
      <c r="I194" s="130"/>
      <c r="J194" s="130"/>
      <c r="K194" s="130"/>
      <c r="L194" s="132"/>
      <c r="M194" s="130"/>
      <c r="N194" s="132"/>
      <c r="O194" s="130"/>
      <c r="P194" s="133">
        <v>2022.37</v>
      </c>
      <c r="HY194" s="116"/>
      <c r="HZ194" s="116"/>
      <c r="IA194" s="116"/>
      <c r="IB194" s="116"/>
      <c r="IC194" s="116"/>
      <c r="ID194" s="116"/>
      <c r="IG194" s="80"/>
      <c r="IH194" s="80"/>
      <c r="II194" s="116"/>
      <c r="IJ194" s="80" t="s">
        <v>182</v>
      </c>
      <c r="IK194" s="116"/>
      <c r="IL194" s="80"/>
      <c r="IM194" s="80"/>
    </row>
    <row r="195" spans="1:247" customFormat="1" ht="15" x14ac:dyDescent="0.25">
      <c r="A195" s="142"/>
      <c r="B195" s="128" t="s">
        <v>230</v>
      </c>
      <c r="C195" s="423" t="s">
        <v>231</v>
      </c>
      <c r="D195" s="423"/>
      <c r="E195" s="423"/>
      <c r="F195" s="423"/>
      <c r="G195" s="423"/>
      <c r="H195" s="129" t="s">
        <v>185</v>
      </c>
      <c r="I195" s="147">
        <v>97</v>
      </c>
      <c r="J195" s="130"/>
      <c r="K195" s="147">
        <v>97</v>
      </c>
      <c r="L195" s="132"/>
      <c r="M195" s="130"/>
      <c r="N195" s="132"/>
      <c r="O195" s="130"/>
      <c r="P195" s="133">
        <v>1961.7</v>
      </c>
      <c r="HY195" s="116"/>
      <c r="HZ195" s="116"/>
      <c r="IA195" s="116"/>
      <c r="IB195" s="116"/>
      <c r="IC195" s="116"/>
      <c r="ID195" s="116"/>
      <c r="IG195" s="80"/>
      <c r="IH195" s="80"/>
      <c r="II195" s="116"/>
      <c r="IJ195" s="80" t="s">
        <v>231</v>
      </c>
      <c r="IK195" s="116"/>
      <c r="IL195" s="80"/>
      <c r="IM195" s="80"/>
    </row>
    <row r="196" spans="1:247" customFormat="1" ht="15" x14ac:dyDescent="0.25">
      <c r="A196" s="142"/>
      <c r="B196" s="128" t="s">
        <v>232</v>
      </c>
      <c r="C196" s="423" t="s">
        <v>233</v>
      </c>
      <c r="D196" s="423"/>
      <c r="E196" s="423"/>
      <c r="F196" s="423"/>
      <c r="G196" s="423"/>
      <c r="H196" s="129" t="s">
        <v>185</v>
      </c>
      <c r="I196" s="147">
        <v>51</v>
      </c>
      <c r="J196" s="130"/>
      <c r="K196" s="147">
        <v>51</v>
      </c>
      <c r="L196" s="132"/>
      <c r="M196" s="130"/>
      <c r="N196" s="132"/>
      <c r="O196" s="130"/>
      <c r="P196" s="133">
        <v>1031.4100000000001</v>
      </c>
      <c r="HY196" s="116"/>
      <c r="HZ196" s="116"/>
      <c r="IA196" s="116"/>
      <c r="IB196" s="116"/>
      <c r="IC196" s="116"/>
      <c r="ID196" s="116"/>
      <c r="IG196" s="80"/>
      <c r="IH196" s="80"/>
      <c r="II196" s="116"/>
      <c r="IJ196" s="80" t="s">
        <v>233</v>
      </c>
      <c r="IK196" s="116"/>
      <c r="IL196" s="80"/>
      <c r="IM196" s="80"/>
    </row>
    <row r="197" spans="1:247" customFormat="1" ht="15" x14ac:dyDescent="0.25">
      <c r="A197" s="151"/>
      <c r="B197" s="197"/>
      <c r="C197" s="422" t="s">
        <v>188</v>
      </c>
      <c r="D197" s="422"/>
      <c r="E197" s="422"/>
      <c r="F197" s="422"/>
      <c r="G197" s="422"/>
      <c r="H197" s="119"/>
      <c r="I197" s="120"/>
      <c r="J197" s="120"/>
      <c r="K197" s="120"/>
      <c r="L197" s="122"/>
      <c r="M197" s="120"/>
      <c r="N197" s="149">
        <v>51766.6</v>
      </c>
      <c r="O197" s="120"/>
      <c r="P197" s="150">
        <v>5176.66</v>
      </c>
      <c r="HY197" s="116"/>
      <c r="HZ197" s="116"/>
      <c r="IA197" s="116"/>
      <c r="IB197" s="116"/>
      <c r="IC197" s="116"/>
      <c r="ID197" s="116"/>
      <c r="IG197" s="80"/>
      <c r="IH197" s="80"/>
      <c r="II197" s="116"/>
      <c r="IJ197" s="80"/>
      <c r="IK197" s="116" t="s">
        <v>188</v>
      </c>
      <c r="IL197" s="80"/>
      <c r="IM197" s="80"/>
    </row>
    <row r="198" spans="1:247" customFormat="1" ht="0.75" customHeight="1" x14ac:dyDescent="0.25">
      <c r="A198" s="204"/>
      <c r="B198" s="205"/>
      <c r="C198" s="205"/>
      <c r="D198" s="205"/>
      <c r="E198" s="205"/>
      <c r="F198" s="205"/>
      <c r="G198" s="205"/>
      <c r="H198" s="206"/>
      <c r="I198" s="207"/>
      <c r="J198" s="207"/>
      <c r="K198" s="207"/>
      <c r="L198" s="208"/>
      <c r="M198" s="207"/>
      <c r="N198" s="208"/>
      <c r="O198" s="207"/>
      <c r="P198" s="209"/>
      <c r="HY198" s="116"/>
      <c r="HZ198" s="116"/>
      <c r="IA198" s="116"/>
      <c r="IB198" s="116"/>
      <c r="IC198" s="116"/>
      <c r="ID198" s="116"/>
      <c r="IG198" s="80"/>
      <c r="IH198" s="80"/>
      <c r="II198" s="116"/>
      <c r="IJ198" s="80"/>
      <c r="IK198" s="116"/>
      <c r="IL198" s="80"/>
      <c r="IM198" s="80"/>
    </row>
    <row r="199" spans="1:247" customFormat="1" ht="23.25" x14ac:dyDescent="0.25">
      <c r="A199" s="117" t="s">
        <v>238</v>
      </c>
      <c r="B199" s="198" t="s">
        <v>611</v>
      </c>
      <c r="C199" s="424" t="s">
        <v>612</v>
      </c>
      <c r="D199" s="424"/>
      <c r="E199" s="424"/>
      <c r="F199" s="424"/>
      <c r="G199" s="424"/>
      <c r="H199" s="119" t="s">
        <v>224</v>
      </c>
      <c r="I199" s="120">
        <v>2.3E-2</v>
      </c>
      <c r="J199" s="121">
        <v>1</v>
      </c>
      <c r="K199" s="185">
        <v>2.3E-2</v>
      </c>
      <c r="L199" s="122"/>
      <c r="M199" s="120"/>
      <c r="N199" s="203"/>
      <c r="O199" s="120"/>
      <c r="P199" s="123"/>
      <c r="HY199" s="116"/>
      <c r="HZ199" s="116" t="s">
        <v>612</v>
      </c>
      <c r="IA199" s="116" t="s">
        <v>0</v>
      </c>
      <c r="IB199" s="116" t="s">
        <v>0</v>
      </c>
      <c r="IC199" s="116" t="s">
        <v>0</v>
      </c>
      <c r="ID199" s="116" t="s">
        <v>0</v>
      </c>
      <c r="IG199" s="80"/>
      <c r="IH199" s="80"/>
      <c r="II199" s="116"/>
      <c r="IJ199" s="80"/>
      <c r="IK199" s="116"/>
      <c r="IL199" s="80"/>
      <c r="IM199" s="80"/>
    </row>
    <row r="200" spans="1:247" customFormat="1" ht="15" x14ac:dyDescent="0.25">
      <c r="A200" s="224"/>
      <c r="B200" s="196"/>
      <c r="C200" s="414" t="s">
        <v>613</v>
      </c>
      <c r="D200" s="414"/>
      <c r="E200" s="414"/>
      <c r="F200" s="414"/>
      <c r="G200" s="414"/>
      <c r="H200" s="414"/>
      <c r="I200" s="414"/>
      <c r="J200" s="414"/>
      <c r="K200" s="414"/>
      <c r="L200" s="414"/>
      <c r="M200" s="414"/>
      <c r="N200" s="414"/>
      <c r="O200" s="414"/>
      <c r="P200" s="487"/>
      <c r="HY200" s="116"/>
      <c r="HZ200" s="116"/>
      <c r="IA200" s="116"/>
      <c r="IB200" s="116"/>
      <c r="IC200" s="116"/>
      <c r="ID200" s="116"/>
      <c r="IE200" s="126" t="s">
        <v>613</v>
      </c>
      <c r="IG200" s="80"/>
      <c r="IH200" s="80"/>
      <c r="II200" s="116"/>
      <c r="IJ200" s="80"/>
      <c r="IK200" s="116"/>
      <c r="IL200" s="80"/>
      <c r="IM200" s="80"/>
    </row>
    <row r="201" spans="1:247" customFormat="1" ht="22.5" x14ac:dyDescent="0.25">
      <c r="A201" s="124"/>
      <c r="B201" s="125" t="s">
        <v>147</v>
      </c>
      <c r="C201" s="418" t="s">
        <v>148</v>
      </c>
      <c r="D201" s="418"/>
      <c r="E201" s="418"/>
      <c r="F201" s="418"/>
      <c r="G201" s="418"/>
      <c r="H201" s="418"/>
      <c r="I201" s="418"/>
      <c r="J201" s="418"/>
      <c r="K201" s="418"/>
      <c r="L201" s="418"/>
      <c r="M201" s="418"/>
      <c r="N201" s="418"/>
      <c r="O201" s="418"/>
      <c r="P201" s="428"/>
      <c r="HY201" s="116"/>
      <c r="HZ201" s="116"/>
      <c r="IA201" s="116"/>
      <c r="IB201" s="116"/>
      <c r="IC201" s="116"/>
      <c r="ID201" s="116"/>
      <c r="IF201" s="126" t="s">
        <v>148</v>
      </c>
      <c r="IG201" s="80"/>
      <c r="IH201" s="80"/>
      <c r="II201" s="116"/>
      <c r="IJ201" s="80"/>
      <c r="IK201" s="116"/>
      <c r="IL201" s="80"/>
      <c r="IM201" s="80"/>
    </row>
    <row r="202" spans="1:247" customFormat="1" ht="23.25" x14ac:dyDescent="0.25">
      <c r="A202" s="124"/>
      <c r="B202" s="125" t="s">
        <v>149</v>
      </c>
      <c r="C202" s="418" t="s">
        <v>150</v>
      </c>
      <c r="D202" s="418"/>
      <c r="E202" s="418"/>
      <c r="F202" s="418"/>
      <c r="G202" s="418"/>
      <c r="H202" s="418"/>
      <c r="I202" s="418"/>
      <c r="J202" s="418"/>
      <c r="K202" s="418"/>
      <c r="L202" s="418"/>
      <c r="M202" s="418"/>
      <c r="N202" s="418"/>
      <c r="O202" s="418"/>
      <c r="P202" s="428"/>
      <c r="HY202" s="116"/>
      <c r="HZ202" s="116"/>
      <c r="IA202" s="116"/>
      <c r="IB202" s="116"/>
      <c r="IC202" s="116"/>
      <c r="ID202" s="116"/>
      <c r="IF202" s="126" t="s">
        <v>150</v>
      </c>
      <c r="IG202" s="80"/>
      <c r="IH202" s="80"/>
      <c r="II202" s="116"/>
      <c r="IJ202" s="80"/>
      <c r="IK202" s="116"/>
      <c r="IL202" s="80"/>
      <c r="IM202" s="80"/>
    </row>
    <row r="203" spans="1:247" customFormat="1" ht="15" x14ac:dyDescent="0.25">
      <c r="A203" s="127"/>
      <c r="B203" s="128" t="s">
        <v>13</v>
      </c>
      <c r="C203" s="423" t="s">
        <v>153</v>
      </c>
      <c r="D203" s="423"/>
      <c r="E203" s="423"/>
      <c r="F203" s="423"/>
      <c r="G203" s="423"/>
      <c r="H203" s="129" t="s">
        <v>154</v>
      </c>
      <c r="I203" s="130"/>
      <c r="J203" s="130"/>
      <c r="K203" s="186">
        <v>0.93398400000000004</v>
      </c>
      <c r="L203" s="132"/>
      <c r="M203" s="130"/>
      <c r="N203" s="132"/>
      <c r="O203" s="130"/>
      <c r="P203" s="144">
        <v>463.92</v>
      </c>
      <c r="HY203" s="116"/>
      <c r="HZ203" s="116"/>
      <c r="IA203" s="116"/>
      <c r="IB203" s="116"/>
      <c r="IC203" s="116"/>
      <c r="ID203" s="116"/>
      <c r="IG203" s="80" t="s">
        <v>153</v>
      </c>
      <c r="IH203" s="80"/>
      <c r="II203" s="116"/>
      <c r="IJ203" s="80"/>
      <c r="IK203" s="116"/>
      <c r="IL203" s="80"/>
      <c r="IM203" s="80"/>
    </row>
    <row r="204" spans="1:247" customFormat="1" ht="15" x14ac:dyDescent="0.25">
      <c r="A204" s="134"/>
      <c r="B204" s="128" t="s">
        <v>225</v>
      </c>
      <c r="C204" s="423" t="s">
        <v>226</v>
      </c>
      <c r="D204" s="423"/>
      <c r="E204" s="423"/>
      <c r="F204" s="423"/>
      <c r="G204" s="423"/>
      <c r="H204" s="129" t="s">
        <v>154</v>
      </c>
      <c r="I204" s="135">
        <v>30.08</v>
      </c>
      <c r="J204" s="135">
        <v>1.35</v>
      </c>
      <c r="K204" s="186">
        <v>0.93398400000000004</v>
      </c>
      <c r="L204" s="137"/>
      <c r="M204" s="138"/>
      <c r="N204" s="139">
        <v>496.71</v>
      </c>
      <c r="O204" s="130"/>
      <c r="P204" s="133">
        <v>463.92</v>
      </c>
      <c r="Q204" s="140"/>
      <c r="R204" s="140"/>
      <c r="HY204" s="116"/>
      <c r="HZ204" s="116"/>
      <c r="IA204" s="116"/>
      <c r="IB204" s="116"/>
      <c r="IC204" s="116"/>
      <c r="ID204" s="116"/>
      <c r="IG204" s="80"/>
      <c r="IH204" s="80" t="s">
        <v>226</v>
      </c>
      <c r="II204" s="116"/>
      <c r="IJ204" s="80"/>
      <c r="IK204" s="116"/>
      <c r="IL204" s="80"/>
      <c r="IM204" s="80"/>
    </row>
    <row r="205" spans="1:247" customFormat="1" ht="15" x14ac:dyDescent="0.25">
      <c r="A205" s="127"/>
      <c r="B205" s="128" t="s">
        <v>15</v>
      </c>
      <c r="C205" s="423" t="s">
        <v>157</v>
      </c>
      <c r="D205" s="423"/>
      <c r="E205" s="423"/>
      <c r="F205" s="423"/>
      <c r="G205" s="423"/>
      <c r="H205" s="129"/>
      <c r="I205" s="130"/>
      <c r="J205" s="130"/>
      <c r="K205" s="130"/>
      <c r="L205" s="132"/>
      <c r="M205" s="130"/>
      <c r="N205" s="132"/>
      <c r="O205" s="130"/>
      <c r="P205" s="144">
        <v>42.91</v>
      </c>
      <c r="HY205" s="116"/>
      <c r="HZ205" s="116"/>
      <c r="IA205" s="116"/>
      <c r="IB205" s="116"/>
      <c r="IC205" s="116"/>
      <c r="ID205" s="116"/>
      <c r="IG205" s="80" t="s">
        <v>157</v>
      </c>
      <c r="IH205" s="80"/>
      <c r="II205" s="116"/>
      <c r="IJ205" s="80"/>
      <c r="IK205" s="116"/>
      <c r="IL205" s="80"/>
      <c r="IM205" s="80"/>
    </row>
    <row r="206" spans="1:247" customFormat="1" ht="15" x14ac:dyDescent="0.25">
      <c r="A206" s="127"/>
      <c r="B206" s="128"/>
      <c r="C206" s="423" t="s">
        <v>158</v>
      </c>
      <c r="D206" s="423"/>
      <c r="E206" s="423"/>
      <c r="F206" s="423"/>
      <c r="G206" s="423"/>
      <c r="H206" s="129" t="s">
        <v>154</v>
      </c>
      <c r="I206" s="130"/>
      <c r="J206" s="130"/>
      <c r="K206" s="186">
        <v>0.25709399999999999</v>
      </c>
      <c r="L206" s="132"/>
      <c r="M206" s="130"/>
      <c r="N206" s="132"/>
      <c r="O206" s="130"/>
      <c r="P206" s="144">
        <v>131.16999999999999</v>
      </c>
      <c r="HY206" s="116"/>
      <c r="HZ206" s="116"/>
      <c r="IA206" s="116"/>
      <c r="IB206" s="116"/>
      <c r="IC206" s="116"/>
      <c r="ID206" s="116"/>
      <c r="IG206" s="80" t="s">
        <v>158</v>
      </c>
      <c r="IH206" s="80"/>
      <c r="II206" s="116"/>
      <c r="IJ206" s="80"/>
      <c r="IK206" s="116"/>
      <c r="IL206" s="80"/>
      <c r="IM206" s="80"/>
    </row>
    <row r="207" spans="1:247" customFormat="1" ht="15" x14ac:dyDescent="0.25">
      <c r="A207" s="134"/>
      <c r="B207" s="128" t="s">
        <v>159</v>
      </c>
      <c r="C207" s="423" t="s">
        <v>160</v>
      </c>
      <c r="D207" s="423"/>
      <c r="E207" s="423"/>
      <c r="F207" s="423"/>
      <c r="G207" s="423"/>
      <c r="H207" s="129" t="s">
        <v>161</v>
      </c>
      <c r="I207" s="156">
        <v>0.1</v>
      </c>
      <c r="J207" s="135">
        <v>1.35</v>
      </c>
      <c r="K207" s="186">
        <v>3.1050000000000001E-3</v>
      </c>
      <c r="L207" s="137"/>
      <c r="M207" s="138"/>
      <c r="N207" s="139">
        <v>1567</v>
      </c>
      <c r="O207" s="130"/>
      <c r="P207" s="133">
        <v>4.87</v>
      </c>
      <c r="Q207" s="140"/>
      <c r="R207" s="140"/>
      <c r="HY207" s="116"/>
      <c r="HZ207" s="116"/>
      <c r="IA207" s="116"/>
      <c r="IB207" s="116"/>
      <c r="IC207" s="116"/>
      <c r="ID207" s="116"/>
      <c r="IG207" s="80"/>
      <c r="IH207" s="80" t="s">
        <v>160</v>
      </c>
      <c r="II207" s="116"/>
      <c r="IJ207" s="80"/>
      <c r="IK207" s="116"/>
      <c r="IL207" s="80"/>
      <c r="IM207" s="80"/>
    </row>
    <row r="208" spans="1:247" customFormat="1" ht="15" x14ac:dyDescent="0.25">
      <c r="A208" s="142"/>
      <c r="B208" s="128" t="s">
        <v>162</v>
      </c>
      <c r="C208" s="423" t="s">
        <v>163</v>
      </c>
      <c r="D208" s="423"/>
      <c r="E208" s="423"/>
      <c r="F208" s="423"/>
      <c r="G208" s="423"/>
      <c r="H208" s="129" t="s">
        <v>154</v>
      </c>
      <c r="I208" s="156">
        <v>0.1</v>
      </c>
      <c r="J208" s="135">
        <v>1.35</v>
      </c>
      <c r="K208" s="186">
        <v>3.1050000000000001E-3</v>
      </c>
      <c r="L208" s="132"/>
      <c r="M208" s="130"/>
      <c r="N208" s="143">
        <v>682.51</v>
      </c>
      <c r="O208" s="130"/>
      <c r="P208" s="144">
        <v>2.12</v>
      </c>
      <c r="HY208" s="116"/>
      <c r="HZ208" s="116"/>
      <c r="IA208" s="116"/>
      <c r="IB208" s="116"/>
      <c r="IC208" s="116"/>
      <c r="ID208" s="116"/>
      <c r="IG208" s="80"/>
      <c r="IH208" s="80"/>
      <c r="II208" s="116"/>
      <c r="IJ208" s="80"/>
      <c r="IK208" s="116"/>
      <c r="IL208" s="80" t="s">
        <v>163</v>
      </c>
      <c r="IM208" s="80"/>
    </row>
    <row r="209" spans="1:247" customFormat="1" ht="15" x14ac:dyDescent="0.25">
      <c r="A209" s="134"/>
      <c r="B209" s="128" t="s">
        <v>614</v>
      </c>
      <c r="C209" s="423" t="s">
        <v>615</v>
      </c>
      <c r="D209" s="423"/>
      <c r="E209" s="423"/>
      <c r="F209" s="423"/>
      <c r="G209" s="423"/>
      <c r="H209" s="129" t="s">
        <v>161</v>
      </c>
      <c r="I209" s="135">
        <v>8.08</v>
      </c>
      <c r="J209" s="135">
        <v>1.35</v>
      </c>
      <c r="K209" s="186">
        <v>0.250884</v>
      </c>
      <c r="L209" s="145">
        <v>104.99</v>
      </c>
      <c r="M209" s="146">
        <v>1.28</v>
      </c>
      <c r="N209" s="139">
        <v>134.38999999999999</v>
      </c>
      <c r="O209" s="130"/>
      <c r="P209" s="133">
        <v>33.72</v>
      </c>
      <c r="Q209" s="140"/>
      <c r="R209" s="140"/>
      <c r="HY209" s="116"/>
      <c r="HZ209" s="116"/>
      <c r="IA209" s="116"/>
      <c r="IB209" s="116"/>
      <c r="IC209" s="116"/>
      <c r="ID209" s="116"/>
      <c r="IG209" s="80"/>
      <c r="IH209" s="80" t="s">
        <v>615</v>
      </c>
      <c r="II209" s="116"/>
      <c r="IJ209" s="80"/>
      <c r="IK209" s="116"/>
      <c r="IL209" s="80"/>
      <c r="IM209" s="80"/>
    </row>
    <row r="210" spans="1:247" customFormat="1" ht="15" x14ac:dyDescent="0.25">
      <c r="A210" s="142"/>
      <c r="B210" s="128" t="s">
        <v>166</v>
      </c>
      <c r="C210" s="423" t="s">
        <v>167</v>
      </c>
      <c r="D210" s="423"/>
      <c r="E210" s="423"/>
      <c r="F210" s="423"/>
      <c r="G210" s="423"/>
      <c r="H210" s="129" t="s">
        <v>154</v>
      </c>
      <c r="I210" s="135">
        <v>8.08</v>
      </c>
      <c r="J210" s="135">
        <v>1.35</v>
      </c>
      <c r="K210" s="186">
        <v>0.250884</v>
      </c>
      <c r="L210" s="132"/>
      <c r="M210" s="130"/>
      <c r="N210" s="143">
        <v>508.09</v>
      </c>
      <c r="O210" s="130"/>
      <c r="P210" s="144">
        <v>127.47</v>
      </c>
      <c r="HY210" s="116"/>
      <c r="HZ210" s="116"/>
      <c r="IA210" s="116"/>
      <c r="IB210" s="116"/>
      <c r="IC210" s="116"/>
      <c r="ID210" s="116"/>
      <c r="IG210" s="80"/>
      <c r="IH210" s="80"/>
      <c r="II210" s="116"/>
      <c r="IJ210" s="80"/>
      <c r="IK210" s="116"/>
      <c r="IL210" s="80" t="s">
        <v>167</v>
      </c>
      <c r="IM210" s="80"/>
    </row>
    <row r="211" spans="1:247" customFormat="1" ht="15" x14ac:dyDescent="0.25">
      <c r="A211" s="134"/>
      <c r="B211" s="128" t="s">
        <v>164</v>
      </c>
      <c r="C211" s="423" t="s">
        <v>165</v>
      </c>
      <c r="D211" s="423"/>
      <c r="E211" s="423"/>
      <c r="F211" s="423"/>
      <c r="G211" s="423"/>
      <c r="H211" s="129" t="s">
        <v>161</v>
      </c>
      <c r="I211" s="156">
        <v>0.1</v>
      </c>
      <c r="J211" s="135">
        <v>1.35</v>
      </c>
      <c r="K211" s="186">
        <v>3.1050000000000001E-3</v>
      </c>
      <c r="L211" s="145">
        <v>477.92</v>
      </c>
      <c r="M211" s="146">
        <v>1.23</v>
      </c>
      <c r="N211" s="139">
        <v>587.84</v>
      </c>
      <c r="O211" s="130"/>
      <c r="P211" s="133">
        <v>1.83</v>
      </c>
      <c r="Q211" s="140"/>
      <c r="R211" s="140"/>
      <c r="HY211" s="116"/>
      <c r="HZ211" s="116"/>
      <c r="IA211" s="116"/>
      <c r="IB211" s="116"/>
      <c r="IC211" s="116"/>
      <c r="ID211" s="116"/>
      <c r="IG211" s="80"/>
      <c r="IH211" s="80" t="s">
        <v>165</v>
      </c>
      <c r="II211" s="116"/>
      <c r="IJ211" s="80"/>
      <c r="IK211" s="116"/>
      <c r="IL211" s="80"/>
      <c r="IM211" s="80"/>
    </row>
    <row r="212" spans="1:247" customFormat="1" ht="15" x14ac:dyDescent="0.25">
      <c r="A212" s="142"/>
      <c r="B212" s="128" t="s">
        <v>166</v>
      </c>
      <c r="C212" s="423" t="s">
        <v>167</v>
      </c>
      <c r="D212" s="423"/>
      <c r="E212" s="423"/>
      <c r="F212" s="423"/>
      <c r="G212" s="423"/>
      <c r="H212" s="129" t="s">
        <v>154</v>
      </c>
      <c r="I212" s="156">
        <v>0.1</v>
      </c>
      <c r="J212" s="135">
        <v>1.35</v>
      </c>
      <c r="K212" s="186">
        <v>3.1050000000000001E-3</v>
      </c>
      <c r="L212" s="132"/>
      <c r="M212" s="130"/>
      <c r="N212" s="143">
        <v>508.09</v>
      </c>
      <c r="O212" s="130"/>
      <c r="P212" s="144">
        <v>1.58</v>
      </c>
      <c r="HY212" s="116"/>
      <c r="HZ212" s="116"/>
      <c r="IA212" s="116"/>
      <c r="IB212" s="116"/>
      <c r="IC212" s="116"/>
      <c r="ID212" s="116"/>
      <c r="IG212" s="80"/>
      <c r="IH212" s="80"/>
      <c r="II212" s="116"/>
      <c r="IJ212" s="80"/>
      <c r="IK212" s="116"/>
      <c r="IL212" s="80" t="s">
        <v>167</v>
      </c>
      <c r="IM212" s="80"/>
    </row>
    <row r="213" spans="1:247" customFormat="1" ht="23.25" x14ac:dyDescent="0.25">
      <c r="A213" s="134"/>
      <c r="B213" s="128" t="s">
        <v>367</v>
      </c>
      <c r="C213" s="423" t="s">
        <v>368</v>
      </c>
      <c r="D213" s="423"/>
      <c r="E213" s="423"/>
      <c r="F213" s="423"/>
      <c r="G213" s="423"/>
      <c r="H213" s="129" t="s">
        <v>161</v>
      </c>
      <c r="I213" s="135">
        <v>2.54</v>
      </c>
      <c r="J213" s="135">
        <v>1.35</v>
      </c>
      <c r="K213" s="186">
        <v>7.8867000000000007E-2</v>
      </c>
      <c r="L213" s="137"/>
      <c r="M213" s="138"/>
      <c r="N213" s="139">
        <v>31.61</v>
      </c>
      <c r="O213" s="130"/>
      <c r="P213" s="133">
        <v>2.4900000000000002</v>
      </c>
      <c r="Q213" s="140"/>
      <c r="R213" s="140"/>
      <c r="HY213" s="116"/>
      <c r="HZ213" s="116"/>
      <c r="IA213" s="116"/>
      <c r="IB213" s="116"/>
      <c r="IC213" s="116"/>
      <c r="ID213" s="116"/>
      <c r="IG213" s="80"/>
      <c r="IH213" s="80" t="s">
        <v>368</v>
      </c>
      <c r="II213" s="116"/>
      <c r="IJ213" s="80"/>
      <c r="IK213" s="116"/>
      <c r="IL213" s="80"/>
      <c r="IM213" s="80"/>
    </row>
    <row r="214" spans="1:247" customFormat="1" ht="15" x14ac:dyDescent="0.25">
      <c r="A214" s="127"/>
      <c r="B214" s="128" t="s">
        <v>19</v>
      </c>
      <c r="C214" s="423" t="s">
        <v>168</v>
      </c>
      <c r="D214" s="423"/>
      <c r="E214" s="423"/>
      <c r="F214" s="423"/>
      <c r="G214" s="423"/>
      <c r="H214" s="129"/>
      <c r="I214" s="130"/>
      <c r="J214" s="130"/>
      <c r="K214" s="130"/>
      <c r="L214" s="132"/>
      <c r="M214" s="130"/>
      <c r="N214" s="132"/>
      <c r="O214" s="130"/>
      <c r="P214" s="144">
        <v>24.04</v>
      </c>
      <c r="HY214" s="116"/>
      <c r="HZ214" s="116"/>
      <c r="IA214" s="116"/>
      <c r="IB214" s="116"/>
      <c r="IC214" s="116"/>
      <c r="ID214" s="116"/>
      <c r="IG214" s="80" t="s">
        <v>168</v>
      </c>
      <c r="IH214" s="80"/>
      <c r="II214" s="116"/>
      <c r="IJ214" s="80"/>
      <c r="IK214" s="116"/>
      <c r="IL214" s="80"/>
      <c r="IM214" s="80"/>
    </row>
    <row r="215" spans="1:247" customFormat="1" ht="15" x14ac:dyDescent="0.25">
      <c r="A215" s="134"/>
      <c r="B215" s="128" t="s">
        <v>616</v>
      </c>
      <c r="C215" s="423" t="s">
        <v>617</v>
      </c>
      <c r="D215" s="423"/>
      <c r="E215" s="423"/>
      <c r="F215" s="423"/>
      <c r="G215" s="423"/>
      <c r="H215" s="129" t="s">
        <v>618</v>
      </c>
      <c r="I215" s="131">
        <v>0.31680000000000003</v>
      </c>
      <c r="J215" s="130"/>
      <c r="K215" s="226">
        <v>7.2864000000000002E-3</v>
      </c>
      <c r="L215" s="137"/>
      <c r="M215" s="138"/>
      <c r="N215" s="139">
        <v>6.77</v>
      </c>
      <c r="O215" s="130"/>
      <c r="P215" s="133">
        <v>0.05</v>
      </c>
      <c r="Q215" s="140"/>
      <c r="R215" s="140"/>
      <c r="HY215" s="116"/>
      <c r="HZ215" s="116"/>
      <c r="IA215" s="116"/>
      <c r="IB215" s="116"/>
      <c r="IC215" s="116"/>
      <c r="ID215" s="116"/>
      <c r="IG215" s="80"/>
      <c r="IH215" s="80" t="s">
        <v>617</v>
      </c>
      <c r="II215" s="116"/>
      <c r="IJ215" s="80"/>
      <c r="IK215" s="116"/>
      <c r="IL215" s="80"/>
      <c r="IM215" s="80"/>
    </row>
    <row r="216" spans="1:247" customFormat="1" ht="27.75" customHeight="1" x14ac:dyDescent="0.25">
      <c r="A216" s="134"/>
      <c r="B216" s="128" t="s">
        <v>361</v>
      </c>
      <c r="C216" s="423" t="s">
        <v>362</v>
      </c>
      <c r="D216" s="423"/>
      <c r="E216" s="423"/>
      <c r="F216" s="423"/>
      <c r="G216" s="423"/>
      <c r="H216" s="129" t="s">
        <v>171</v>
      </c>
      <c r="I216" s="135">
        <v>6.84</v>
      </c>
      <c r="J216" s="130"/>
      <c r="K216" s="141">
        <v>0.15731999999999999</v>
      </c>
      <c r="L216" s="145">
        <v>155.63</v>
      </c>
      <c r="M216" s="146">
        <v>0.98</v>
      </c>
      <c r="N216" s="139">
        <v>152.52000000000001</v>
      </c>
      <c r="O216" s="130"/>
      <c r="P216" s="133">
        <v>23.99</v>
      </c>
      <c r="Q216" s="140"/>
      <c r="R216" s="140"/>
      <c r="HY216" s="116"/>
      <c r="HZ216" s="116"/>
      <c r="IA216" s="116"/>
      <c r="IB216" s="116"/>
      <c r="IC216" s="116"/>
      <c r="ID216" s="116"/>
      <c r="IG216" s="80"/>
      <c r="IH216" s="80" t="s">
        <v>362</v>
      </c>
      <c r="II216" s="116"/>
      <c r="IJ216" s="80"/>
      <c r="IK216" s="116"/>
      <c r="IL216" s="80"/>
      <c r="IM216" s="80"/>
    </row>
    <row r="217" spans="1:247" customFormat="1" ht="15" x14ac:dyDescent="0.25">
      <c r="A217" s="148"/>
      <c r="B217" s="125"/>
      <c r="C217" s="422" t="s">
        <v>181</v>
      </c>
      <c r="D217" s="422"/>
      <c r="E217" s="422"/>
      <c r="F217" s="422"/>
      <c r="G217" s="422"/>
      <c r="H217" s="119"/>
      <c r="I217" s="120"/>
      <c r="J217" s="120"/>
      <c r="K217" s="120"/>
      <c r="L217" s="122"/>
      <c r="M217" s="120"/>
      <c r="N217" s="149"/>
      <c r="O217" s="120"/>
      <c r="P217" s="150">
        <v>662.04</v>
      </c>
      <c r="Q217" s="140"/>
      <c r="R217" s="140"/>
      <c r="HY217" s="116"/>
      <c r="HZ217" s="116"/>
      <c r="IA217" s="116"/>
      <c r="IB217" s="116"/>
      <c r="IC217" s="116"/>
      <c r="ID217" s="116"/>
      <c r="IG217" s="80"/>
      <c r="IH217" s="80"/>
      <c r="II217" s="116" t="s">
        <v>181</v>
      </c>
      <c r="IJ217" s="80"/>
      <c r="IK217" s="116"/>
      <c r="IL217" s="80"/>
      <c r="IM217" s="80"/>
    </row>
    <row r="218" spans="1:247" customFormat="1" ht="20.25" customHeight="1" x14ac:dyDescent="0.25">
      <c r="A218" s="142" t="s">
        <v>619</v>
      </c>
      <c r="B218" s="128" t="s">
        <v>228</v>
      </c>
      <c r="C218" s="423" t="s">
        <v>229</v>
      </c>
      <c r="D218" s="423"/>
      <c r="E218" s="423"/>
      <c r="F218" s="423"/>
      <c r="G218" s="423"/>
      <c r="H218" s="129" t="s">
        <v>185</v>
      </c>
      <c r="I218" s="147">
        <v>2</v>
      </c>
      <c r="J218" s="130"/>
      <c r="K218" s="147">
        <v>2</v>
      </c>
      <c r="L218" s="132"/>
      <c r="M218" s="130"/>
      <c r="N218" s="132"/>
      <c r="O218" s="130"/>
      <c r="P218" s="144">
        <v>6.87</v>
      </c>
      <c r="HY218" s="116"/>
      <c r="HZ218" s="116"/>
      <c r="IA218" s="116"/>
      <c r="IB218" s="116"/>
      <c r="IC218" s="116"/>
      <c r="ID218" s="116"/>
      <c r="IG218" s="80"/>
      <c r="IH218" s="80"/>
      <c r="II218" s="116"/>
      <c r="IJ218" s="80"/>
      <c r="IK218" s="116"/>
      <c r="IL218" s="80"/>
      <c r="IM218" s="80" t="s">
        <v>229</v>
      </c>
    </row>
    <row r="219" spans="1:247" customFormat="1" ht="15" x14ac:dyDescent="0.25">
      <c r="A219" s="142"/>
      <c r="B219" s="128"/>
      <c r="C219" s="423" t="s">
        <v>182</v>
      </c>
      <c r="D219" s="423"/>
      <c r="E219" s="423"/>
      <c r="F219" s="423"/>
      <c r="G219" s="423"/>
      <c r="H219" s="129"/>
      <c r="I219" s="130"/>
      <c r="J219" s="130"/>
      <c r="K219" s="130"/>
      <c r="L219" s="132"/>
      <c r="M219" s="130"/>
      <c r="N219" s="132"/>
      <c r="O219" s="130"/>
      <c r="P219" s="144">
        <v>595.09</v>
      </c>
      <c r="HY219" s="116"/>
      <c r="HZ219" s="116"/>
      <c r="IA219" s="116"/>
      <c r="IB219" s="116"/>
      <c r="IC219" s="116"/>
      <c r="ID219" s="116"/>
      <c r="IG219" s="80"/>
      <c r="IH219" s="80"/>
      <c r="II219" s="116"/>
      <c r="IJ219" s="80" t="s">
        <v>182</v>
      </c>
      <c r="IK219" s="116"/>
      <c r="IL219" s="80"/>
      <c r="IM219" s="80"/>
    </row>
    <row r="220" spans="1:247" customFormat="1" ht="18" customHeight="1" x14ac:dyDescent="0.25">
      <c r="A220" s="142"/>
      <c r="B220" s="128" t="s">
        <v>230</v>
      </c>
      <c r="C220" s="423" t="s">
        <v>231</v>
      </c>
      <c r="D220" s="423"/>
      <c r="E220" s="423"/>
      <c r="F220" s="423"/>
      <c r="G220" s="423"/>
      <c r="H220" s="129" t="s">
        <v>185</v>
      </c>
      <c r="I220" s="147">
        <v>97</v>
      </c>
      <c r="J220" s="130"/>
      <c r="K220" s="147">
        <v>97</v>
      </c>
      <c r="L220" s="132"/>
      <c r="M220" s="130"/>
      <c r="N220" s="132"/>
      <c r="O220" s="130"/>
      <c r="P220" s="144">
        <v>577.24</v>
      </c>
      <c r="HY220" s="116"/>
      <c r="HZ220" s="116"/>
      <c r="IA220" s="116"/>
      <c r="IB220" s="116"/>
      <c r="IC220" s="116"/>
      <c r="ID220" s="116"/>
      <c r="IG220" s="80"/>
      <c r="IH220" s="80"/>
      <c r="II220" s="116"/>
      <c r="IJ220" s="80" t="s">
        <v>231</v>
      </c>
      <c r="IK220" s="116"/>
      <c r="IL220" s="80"/>
      <c r="IM220" s="80"/>
    </row>
    <row r="221" spans="1:247" customFormat="1" ht="15" x14ac:dyDescent="0.25">
      <c r="A221" s="142"/>
      <c r="B221" s="128" t="s">
        <v>232</v>
      </c>
      <c r="C221" s="423" t="s">
        <v>233</v>
      </c>
      <c r="D221" s="423"/>
      <c r="E221" s="423"/>
      <c r="F221" s="423"/>
      <c r="G221" s="423"/>
      <c r="H221" s="129" t="s">
        <v>185</v>
      </c>
      <c r="I221" s="147">
        <v>51</v>
      </c>
      <c r="J221" s="130"/>
      <c r="K221" s="147">
        <v>51</v>
      </c>
      <c r="L221" s="132"/>
      <c r="M221" s="130"/>
      <c r="N221" s="132"/>
      <c r="O221" s="130"/>
      <c r="P221" s="144">
        <v>303.5</v>
      </c>
      <c r="HY221" s="116"/>
      <c r="HZ221" s="116"/>
      <c r="IA221" s="116"/>
      <c r="IB221" s="116"/>
      <c r="IC221" s="116"/>
      <c r="ID221" s="116"/>
      <c r="IG221" s="80"/>
      <c r="IH221" s="80"/>
      <c r="II221" s="116"/>
      <c r="IJ221" s="80" t="s">
        <v>233</v>
      </c>
      <c r="IK221" s="116"/>
      <c r="IL221" s="80"/>
      <c r="IM221" s="80"/>
    </row>
    <row r="222" spans="1:247" customFormat="1" ht="15" x14ac:dyDescent="0.25">
      <c r="A222" s="151"/>
      <c r="B222" s="197"/>
      <c r="C222" s="422" t="s">
        <v>188</v>
      </c>
      <c r="D222" s="422"/>
      <c r="E222" s="422"/>
      <c r="F222" s="422"/>
      <c r="G222" s="422"/>
      <c r="H222" s="119"/>
      <c r="I222" s="120"/>
      <c r="J222" s="120"/>
      <c r="K222" s="120"/>
      <c r="L222" s="122"/>
      <c r="M222" s="120"/>
      <c r="N222" s="149">
        <v>67376.09</v>
      </c>
      <c r="O222" s="120"/>
      <c r="P222" s="150">
        <v>1549.65</v>
      </c>
      <c r="HY222" s="116"/>
      <c r="HZ222" s="116"/>
      <c r="IA222" s="116"/>
      <c r="IB222" s="116"/>
      <c r="IC222" s="116"/>
      <c r="ID222" s="116"/>
      <c r="IG222" s="80"/>
      <c r="IH222" s="80"/>
      <c r="II222" s="116"/>
      <c r="IJ222" s="80"/>
      <c r="IK222" s="116" t="s">
        <v>188</v>
      </c>
      <c r="IL222" s="80"/>
      <c r="IM222" s="80"/>
    </row>
    <row r="223" spans="1:247" customFormat="1" ht="0.75" customHeight="1" x14ac:dyDescent="0.25">
      <c r="A223" s="204"/>
      <c r="B223" s="205"/>
      <c r="C223" s="205"/>
      <c r="D223" s="205"/>
      <c r="E223" s="205"/>
      <c r="F223" s="205"/>
      <c r="G223" s="205"/>
      <c r="H223" s="206"/>
      <c r="I223" s="207"/>
      <c r="J223" s="207"/>
      <c r="K223" s="207"/>
      <c r="L223" s="208"/>
      <c r="M223" s="207"/>
      <c r="N223" s="208"/>
      <c r="O223" s="207"/>
      <c r="P223" s="209"/>
      <c r="HY223" s="116"/>
      <c r="HZ223" s="116"/>
      <c r="IA223" s="116"/>
      <c r="IB223" s="116"/>
      <c r="IC223" s="116"/>
      <c r="ID223" s="116"/>
      <c r="IG223" s="80"/>
      <c r="IH223" s="80"/>
      <c r="II223" s="116"/>
      <c r="IJ223" s="80"/>
      <c r="IK223" s="116"/>
      <c r="IL223" s="80"/>
      <c r="IM223" s="80"/>
    </row>
    <row r="224" spans="1:247" customFormat="1" ht="15" x14ac:dyDescent="0.25">
      <c r="A224" s="117" t="s">
        <v>239</v>
      </c>
      <c r="B224" s="198" t="s">
        <v>336</v>
      </c>
      <c r="C224" s="424" t="s">
        <v>285</v>
      </c>
      <c r="D224" s="424"/>
      <c r="E224" s="424"/>
      <c r="F224" s="424"/>
      <c r="G224" s="424"/>
      <c r="H224" s="119" t="s">
        <v>171</v>
      </c>
      <c r="I224" s="120">
        <v>0.11110200000000001</v>
      </c>
      <c r="J224" s="121">
        <v>1</v>
      </c>
      <c r="K224" s="227">
        <v>0.11110200000000001</v>
      </c>
      <c r="L224" s="187">
        <v>174.93</v>
      </c>
      <c r="M224" s="188">
        <v>1.17</v>
      </c>
      <c r="N224" s="228">
        <v>204.67</v>
      </c>
      <c r="O224" s="120"/>
      <c r="P224" s="189">
        <v>22.74</v>
      </c>
      <c r="HY224" s="116"/>
      <c r="HZ224" s="116" t="s">
        <v>285</v>
      </c>
      <c r="IA224" s="116" t="s">
        <v>0</v>
      </c>
      <c r="IB224" s="116" t="s">
        <v>0</v>
      </c>
      <c r="IC224" s="116" t="s">
        <v>0</v>
      </c>
      <c r="ID224" s="116" t="s">
        <v>0</v>
      </c>
      <c r="IG224" s="80"/>
      <c r="IH224" s="80"/>
      <c r="II224" s="116"/>
      <c r="IJ224" s="80"/>
      <c r="IK224" s="116"/>
      <c r="IL224" s="80"/>
      <c r="IM224" s="80"/>
    </row>
    <row r="225" spans="1:247" customFormat="1" ht="15" x14ac:dyDescent="0.25">
      <c r="A225" s="151"/>
      <c r="B225" s="197"/>
      <c r="C225" s="422" t="s">
        <v>188</v>
      </c>
      <c r="D225" s="422"/>
      <c r="E225" s="422"/>
      <c r="F225" s="422"/>
      <c r="G225" s="422"/>
      <c r="H225" s="119"/>
      <c r="I225" s="120"/>
      <c r="J225" s="120"/>
      <c r="K225" s="120"/>
      <c r="L225" s="122"/>
      <c r="M225" s="120"/>
      <c r="N225" s="122"/>
      <c r="O225" s="120"/>
      <c r="P225" s="189">
        <v>22.74</v>
      </c>
      <c r="HY225" s="116"/>
      <c r="HZ225" s="116"/>
      <c r="IA225" s="116"/>
      <c r="IB225" s="116"/>
      <c r="IC225" s="116"/>
      <c r="ID225" s="116"/>
      <c r="IG225" s="80"/>
      <c r="IH225" s="80"/>
      <c r="II225" s="116"/>
      <c r="IJ225" s="80"/>
      <c r="IK225" s="116" t="s">
        <v>188</v>
      </c>
      <c r="IL225" s="80"/>
      <c r="IM225" s="80"/>
    </row>
    <row r="226" spans="1:247" customFormat="1" ht="0.75" customHeight="1" x14ac:dyDescent="0.25">
      <c r="A226" s="204"/>
      <c r="B226" s="205"/>
      <c r="C226" s="205"/>
      <c r="D226" s="205"/>
      <c r="E226" s="205"/>
      <c r="F226" s="205"/>
      <c r="G226" s="205"/>
      <c r="H226" s="206"/>
      <c r="I226" s="207"/>
      <c r="J226" s="207"/>
      <c r="K226" s="207"/>
      <c r="L226" s="208"/>
      <c r="M226" s="207"/>
      <c r="N226" s="208"/>
      <c r="O226" s="207"/>
      <c r="P226" s="209"/>
      <c r="HY226" s="116"/>
      <c r="HZ226" s="116"/>
      <c r="IA226" s="116"/>
      <c r="IB226" s="116"/>
      <c r="IC226" s="116"/>
      <c r="ID226" s="116"/>
      <c r="IG226" s="80"/>
      <c r="IH226" s="80"/>
      <c r="II226" s="116"/>
      <c r="IJ226" s="80"/>
      <c r="IK226" s="116"/>
      <c r="IL226" s="80"/>
      <c r="IM226" s="80"/>
    </row>
    <row r="227" spans="1:247" customFormat="1" ht="23.25" x14ac:dyDescent="0.25">
      <c r="A227" s="117" t="s">
        <v>240</v>
      </c>
      <c r="B227" s="198" t="s">
        <v>620</v>
      </c>
      <c r="C227" s="424" t="s">
        <v>621</v>
      </c>
      <c r="D227" s="424"/>
      <c r="E227" s="424"/>
      <c r="F227" s="424"/>
      <c r="G227" s="424"/>
      <c r="H227" s="119" t="s">
        <v>189</v>
      </c>
      <c r="I227" s="120">
        <v>2</v>
      </c>
      <c r="J227" s="121">
        <v>1</v>
      </c>
      <c r="K227" s="121">
        <v>2</v>
      </c>
      <c r="L227" s="122"/>
      <c r="M227" s="120"/>
      <c r="N227" s="203"/>
      <c r="O227" s="120"/>
      <c r="P227" s="123"/>
      <c r="HY227" s="116"/>
      <c r="HZ227" s="116" t="s">
        <v>621</v>
      </c>
      <c r="IA227" s="116" t="s">
        <v>0</v>
      </c>
      <c r="IB227" s="116" t="s">
        <v>0</v>
      </c>
      <c r="IC227" s="116" t="s">
        <v>0</v>
      </c>
      <c r="ID227" s="116" t="s">
        <v>0</v>
      </c>
      <c r="IG227" s="80"/>
      <c r="IH227" s="80"/>
      <c r="II227" s="116"/>
      <c r="IJ227" s="80"/>
      <c r="IK227" s="116"/>
      <c r="IL227" s="80"/>
      <c r="IM227" s="80"/>
    </row>
    <row r="228" spans="1:247" customFormat="1" ht="22.5" x14ac:dyDescent="0.25">
      <c r="A228" s="124"/>
      <c r="B228" s="125" t="s">
        <v>147</v>
      </c>
      <c r="C228" s="418" t="s">
        <v>148</v>
      </c>
      <c r="D228" s="418"/>
      <c r="E228" s="418"/>
      <c r="F228" s="418"/>
      <c r="G228" s="418"/>
      <c r="H228" s="418"/>
      <c r="I228" s="418"/>
      <c r="J228" s="418"/>
      <c r="K228" s="418"/>
      <c r="L228" s="418"/>
      <c r="M228" s="418"/>
      <c r="N228" s="418"/>
      <c r="O228" s="418"/>
      <c r="P228" s="428"/>
      <c r="HY228" s="116"/>
      <c r="HZ228" s="116"/>
      <c r="IA228" s="116"/>
      <c r="IB228" s="116"/>
      <c r="IC228" s="116"/>
      <c r="ID228" s="116"/>
      <c r="IF228" s="126" t="s">
        <v>148</v>
      </c>
      <c r="IG228" s="80"/>
      <c r="IH228" s="80"/>
      <c r="II228" s="116"/>
      <c r="IJ228" s="80"/>
      <c r="IK228" s="116"/>
      <c r="IL228" s="80"/>
      <c r="IM228" s="80"/>
    </row>
    <row r="229" spans="1:247" customFormat="1" ht="23.25" x14ac:dyDescent="0.25">
      <c r="A229" s="124"/>
      <c r="B229" s="125" t="s">
        <v>149</v>
      </c>
      <c r="C229" s="418" t="s">
        <v>150</v>
      </c>
      <c r="D229" s="418"/>
      <c r="E229" s="418"/>
      <c r="F229" s="418"/>
      <c r="G229" s="418"/>
      <c r="H229" s="418"/>
      <c r="I229" s="418"/>
      <c r="J229" s="418"/>
      <c r="K229" s="418"/>
      <c r="L229" s="418"/>
      <c r="M229" s="418"/>
      <c r="N229" s="418"/>
      <c r="O229" s="418"/>
      <c r="P229" s="428"/>
      <c r="HY229" s="116"/>
      <c r="HZ229" s="116"/>
      <c r="IA229" s="116"/>
      <c r="IB229" s="116"/>
      <c r="IC229" s="116"/>
      <c r="ID229" s="116"/>
      <c r="IF229" s="126" t="s">
        <v>150</v>
      </c>
      <c r="IG229" s="80"/>
      <c r="IH229" s="80"/>
      <c r="II229" s="116"/>
      <c r="IJ229" s="80"/>
      <c r="IK229" s="116"/>
      <c r="IL229" s="80"/>
      <c r="IM229" s="80"/>
    </row>
    <row r="230" spans="1:247" customFormat="1" ht="15" x14ac:dyDescent="0.25">
      <c r="A230" s="127"/>
      <c r="B230" s="128" t="s">
        <v>13</v>
      </c>
      <c r="C230" s="423" t="s">
        <v>153</v>
      </c>
      <c r="D230" s="423"/>
      <c r="E230" s="423"/>
      <c r="F230" s="423"/>
      <c r="G230" s="423"/>
      <c r="H230" s="129" t="s">
        <v>154</v>
      </c>
      <c r="I230" s="130"/>
      <c r="J230" s="130"/>
      <c r="K230" s="136">
        <v>16.443000000000001</v>
      </c>
      <c r="L230" s="132"/>
      <c r="M230" s="130"/>
      <c r="N230" s="132"/>
      <c r="O230" s="130"/>
      <c r="P230" s="133">
        <v>8167.4</v>
      </c>
      <c r="HY230" s="116"/>
      <c r="HZ230" s="116"/>
      <c r="IA230" s="116"/>
      <c r="IB230" s="116"/>
      <c r="IC230" s="116"/>
      <c r="ID230" s="116"/>
      <c r="IG230" s="80" t="s">
        <v>153</v>
      </c>
      <c r="IH230" s="80"/>
      <c r="II230" s="116"/>
      <c r="IJ230" s="80"/>
      <c r="IK230" s="116"/>
      <c r="IL230" s="80"/>
      <c r="IM230" s="80"/>
    </row>
    <row r="231" spans="1:247" customFormat="1" ht="15" x14ac:dyDescent="0.25">
      <c r="A231" s="134"/>
      <c r="B231" s="128" t="s">
        <v>225</v>
      </c>
      <c r="C231" s="423" t="s">
        <v>226</v>
      </c>
      <c r="D231" s="423"/>
      <c r="E231" s="423"/>
      <c r="F231" s="423"/>
      <c r="G231" s="423"/>
      <c r="H231" s="129" t="s">
        <v>154</v>
      </c>
      <c r="I231" s="135">
        <v>6.09</v>
      </c>
      <c r="J231" s="135">
        <v>1.35</v>
      </c>
      <c r="K231" s="136">
        <v>16.443000000000001</v>
      </c>
      <c r="L231" s="137"/>
      <c r="M231" s="138"/>
      <c r="N231" s="139">
        <v>496.71</v>
      </c>
      <c r="O231" s="130"/>
      <c r="P231" s="133">
        <v>8167.4</v>
      </c>
      <c r="Q231" s="140"/>
      <c r="R231" s="140"/>
      <c r="HY231" s="116"/>
      <c r="HZ231" s="116"/>
      <c r="IA231" s="116"/>
      <c r="IB231" s="116"/>
      <c r="IC231" s="116"/>
      <c r="ID231" s="116"/>
      <c r="IG231" s="80"/>
      <c r="IH231" s="80" t="s">
        <v>226</v>
      </c>
      <c r="II231" s="116"/>
      <c r="IJ231" s="80"/>
      <c r="IK231" s="116"/>
      <c r="IL231" s="80"/>
      <c r="IM231" s="80"/>
    </row>
    <row r="232" spans="1:247" customFormat="1" ht="15" x14ac:dyDescent="0.25">
      <c r="A232" s="127"/>
      <c r="B232" s="128" t="s">
        <v>15</v>
      </c>
      <c r="C232" s="423" t="s">
        <v>157</v>
      </c>
      <c r="D232" s="423"/>
      <c r="E232" s="423"/>
      <c r="F232" s="423"/>
      <c r="G232" s="423"/>
      <c r="H232" s="129"/>
      <c r="I232" s="130"/>
      <c r="J232" s="130"/>
      <c r="K232" s="130"/>
      <c r="L232" s="132"/>
      <c r="M232" s="130"/>
      <c r="N232" s="132"/>
      <c r="O232" s="130"/>
      <c r="P232" s="133">
        <v>26853.47</v>
      </c>
      <c r="HY232" s="116"/>
      <c r="HZ232" s="116"/>
      <c r="IA232" s="116"/>
      <c r="IB232" s="116"/>
      <c r="IC232" s="116"/>
      <c r="ID232" s="116"/>
      <c r="IG232" s="80" t="s">
        <v>157</v>
      </c>
      <c r="IH232" s="80"/>
      <c r="II232" s="116"/>
      <c r="IJ232" s="80"/>
      <c r="IK232" s="116"/>
      <c r="IL232" s="80"/>
      <c r="IM232" s="80"/>
    </row>
    <row r="233" spans="1:247" customFormat="1" ht="15" x14ac:dyDescent="0.25">
      <c r="A233" s="127"/>
      <c r="B233" s="128"/>
      <c r="C233" s="423" t="s">
        <v>158</v>
      </c>
      <c r="D233" s="423"/>
      <c r="E233" s="423"/>
      <c r="F233" s="423"/>
      <c r="G233" s="423"/>
      <c r="H233" s="129" t="s">
        <v>154</v>
      </c>
      <c r="I233" s="130"/>
      <c r="J233" s="130"/>
      <c r="K233" s="136">
        <v>13.337999999999999</v>
      </c>
      <c r="L233" s="132"/>
      <c r="M233" s="130"/>
      <c r="N233" s="132"/>
      <c r="O233" s="130"/>
      <c r="P233" s="133">
        <v>9098.61</v>
      </c>
      <c r="HY233" s="116"/>
      <c r="HZ233" s="116"/>
      <c r="IA233" s="116"/>
      <c r="IB233" s="116"/>
      <c r="IC233" s="116"/>
      <c r="ID233" s="116"/>
      <c r="IG233" s="80" t="s">
        <v>158</v>
      </c>
      <c r="IH233" s="80"/>
      <c r="II233" s="116"/>
      <c r="IJ233" s="80"/>
      <c r="IK233" s="116"/>
      <c r="IL233" s="80"/>
      <c r="IM233" s="80"/>
    </row>
    <row r="234" spans="1:247" customFormat="1" ht="15" x14ac:dyDescent="0.25">
      <c r="A234" s="134"/>
      <c r="B234" s="128" t="s">
        <v>159</v>
      </c>
      <c r="C234" s="423" t="s">
        <v>160</v>
      </c>
      <c r="D234" s="423"/>
      <c r="E234" s="423"/>
      <c r="F234" s="423"/>
      <c r="G234" s="423"/>
      <c r="H234" s="129" t="s">
        <v>161</v>
      </c>
      <c r="I234" s="135">
        <v>0.01</v>
      </c>
      <c r="J234" s="135">
        <v>1.35</v>
      </c>
      <c r="K234" s="136">
        <v>2.7E-2</v>
      </c>
      <c r="L234" s="137"/>
      <c r="M234" s="138"/>
      <c r="N234" s="139">
        <v>1567</v>
      </c>
      <c r="O234" s="130"/>
      <c r="P234" s="133">
        <v>42.31</v>
      </c>
      <c r="Q234" s="140"/>
      <c r="R234" s="140"/>
      <c r="HY234" s="116"/>
      <c r="HZ234" s="116"/>
      <c r="IA234" s="116"/>
      <c r="IB234" s="116"/>
      <c r="IC234" s="116"/>
      <c r="ID234" s="116"/>
      <c r="IG234" s="80"/>
      <c r="IH234" s="80" t="s">
        <v>160</v>
      </c>
      <c r="II234" s="116"/>
      <c r="IJ234" s="80"/>
      <c r="IK234" s="116"/>
      <c r="IL234" s="80"/>
      <c r="IM234" s="80"/>
    </row>
    <row r="235" spans="1:247" customFormat="1" ht="15" x14ac:dyDescent="0.25">
      <c r="A235" s="142"/>
      <c r="B235" s="128" t="s">
        <v>162</v>
      </c>
      <c r="C235" s="423" t="s">
        <v>163</v>
      </c>
      <c r="D235" s="423"/>
      <c r="E235" s="423"/>
      <c r="F235" s="423"/>
      <c r="G235" s="423"/>
      <c r="H235" s="129" t="s">
        <v>154</v>
      </c>
      <c r="I235" s="135">
        <v>0.01</v>
      </c>
      <c r="J235" s="135">
        <v>1.35</v>
      </c>
      <c r="K235" s="136">
        <v>2.7E-2</v>
      </c>
      <c r="L235" s="132"/>
      <c r="M235" s="130"/>
      <c r="N235" s="143">
        <v>682.51</v>
      </c>
      <c r="O235" s="130"/>
      <c r="P235" s="144">
        <v>18.43</v>
      </c>
      <c r="HY235" s="116"/>
      <c r="HZ235" s="116"/>
      <c r="IA235" s="116"/>
      <c r="IB235" s="116"/>
      <c r="IC235" s="116"/>
      <c r="ID235" s="116"/>
      <c r="IG235" s="80"/>
      <c r="IH235" s="80"/>
      <c r="II235" s="116"/>
      <c r="IJ235" s="80"/>
      <c r="IK235" s="116"/>
      <c r="IL235" s="80" t="s">
        <v>163</v>
      </c>
      <c r="IM235" s="80"/>
    </row>
    <row r="236" spans="1:247" customFormat="1" ht="23.25" x14ac:dyDescent="0.25">
      <c r="A236" s="134"/>
      <c r="B236" s="128" t="s">
        <v>622</v>
      </c>
      <c r="C236" s="423" t="s">
        <v>623</v>
      </c>
      <c r="D236" s="423"/>
      <c r="E236" s="423"/>
      <c r="F236" s="423"/>
      <c r="G236" s="423"/>
      <c r="H236" s="129" t="s">
        <v>161</v>
      </c>
      <c r="I236" s="135">
        <v>4.92</v>
      </c>
      <c r="J236" s="135">
        <v>1.35</v>
      </c>
      <c r="K236" s="136">
        <v>13.284000000000001</v>
      </c>
      <c r="L236" s="155">
        <v>1472.34</v>
      </c>
      <c r="M236" s="146">
        <v>1.37</v>
      </c>
      <c r="N236" s="139">
        <v>2017.11</v>
      </c>
      <c r="O236" s="130"/>
      <c r="P236" s="133">
        <v>26795.29</v>
      </c>
      <c r="Q236" s="140"/>
      <c r="R236" s="140"/>
      <c r="HY236" s="116"/>
      <c r="HZ236" s="116"/>
      <c r="IA236" s="116"/>
      <c r="IB236" s="116"/>
      <c r="IC236" s="116"/>
      <c r="ID236" s="116"/>
      <c r="IG236" s="80"/>
      <c r="IH236" s="80" t="s">
        <v>623</v>
      </c>
      <c r="II236" s="116"/>
      <c r="IJ236" s="80"/>
      <c r="IK236" s="116"/>
      <c r="IL236" s="80"/>
      <c r="IM236" s="80"/>
    </row>
    <row r="237" spans="1:247" customFormat="1" ht="15" x14ac:dyDescent="0.25">
      <c r="A237" s="142"/>
      <c r="B237" s="128" t="s">
        <v>162</v>
      </c>
      <c r="C237" s="423" t="s">
        <v>163</v>
      </c>
      <c r="D237" s="423"/>
      <c r="E237" s="423"/>
      <c r="F237" s="423"/>
      <c r="G237" s="423"/>
      <c r="H237" s="129" t="s">
        <v>154</v>
      </c>
      <c r="I237" s="135">
        <v>4.92</v>
      </c>
      <c r="J237" s="135">
        <v>1.35</v>
      </c>
      <c r="K237" s="136">
        <v>13.284000000000001</v>
      </c>
      <c r="L237" s="132"/>
      <c r="M237" s="130"/>
      <c r="N237" s="143">
        <v>682.51</v>
      </c>
      <c r="O237" s="130"/>
      <c r="P237" s="133">
        <v>9066.4599999999991</v>
      </c>
      <c r="HY237" s="116"/>
      <c r="HZ237" s="116"/>
      <c r="IA237" s="116"/>
      <c r="IB237" s="116"/>
      <c r="IC237" s="116"/>
      <c r="ID237" s="116"/>
      <c r="IG237" s="80"/>
      <c r="IH237" s="80"/>
      <c r="II237" s="116"/>
      <c r="IJ237" s="80"/>
      <c r="IK237" s="116"/>
      <c r="IL237" s="80" t="s">
        <v>163</v>
      </c>
      <c r="IM237" s="80"/>
    </row>
    <row r="238" spans="1:247" customFormat="1" ht="15" x14ac:dyDescent="0.25">
      <c r="A238" s="134"/>
      <c r="B238" s="128" t="s">
        <v>164</v>
      </c>
      <c r="C238" s="423" t="s">
        <v>165</v>
      </c>
      <c r="D238" s="423"/>
      <c r="E238" s="423"/>
      <c r="F238" s="423"/>
      <c r="G238" s="423"/>
      <c r="H238" s="129" t="s">
        <v>161</v>
      </c>
      <c r="I238" s="135">
        <v>0.01</v>
      </c>
      <c r="J238" s="135">
        <v>1.35</v>
      </c>
      <c r="K238" s="136">
        <v>2.7E-2</v>
      </c>
      <c r="L238" s="145">
        <v>477.92</v>
      </c>
      <c r="M238" s="146">
        <v>1.23</v>
      </c>
      <c r="N238" s="139">
        <v>587.84</v>
      </c>
      <c r="O238" s="130"/>
      <c r="P238" s="133">
        <v>15.87</v>
      </c>
      <c r="Q238" s="140"/>
      <c r="R238" s="140"/>
      <c r="HY238" s="116"/>
      <c r="HZ238" s="116"/>
      <c r="IA238" s="116"/>
      <c r="IB238" s="116"/>
      <c r="IC238" s="116"/>
      <c r="ID238" s="116"/>
      <c r="IG238" s="80"/>
      <c r="IH238" s="80" t="s">
        <v>165</v>
      </c>
      <c r="II238" s="116"/>
      <c r="IJ238" s="80"/>
      <c r="IK238" s="116"/>
      <c r="IL238" s="80"/>
      <c r="IM238" s="80"/>
    </row>
    <row r="239" spans="1:247" customFormat="1" ht="15" x14ac:dyDescent="0.25">
      <c r="A239" s="142"/>
      <c r="B239" s="128" t="s">
        <v>166</v>
      </c>
      <c r="C239" s="423" t="s">
        <v>167</v>
      </c>
      <c r="D239" s="423"/>
      <c r="E239" s="423"/>
      <c r="F239" s="423"/>
      <c r="G239" s="423"/>
      <c r="H239" s="129" t="s">
        <v>154</v>
      </c>
      <c r="I239" s="135">
        <v>0.01</v>
      </c>
      <c r="J239" s="135">
        <v>1.35</v>
      </c>
      <c r="K239" s="136">
        <v>2.7E-2</v>
      </c>
      <c r="L239" s="132"/>
      <c r="M239" s="130"/>
      <c r="N239" s="143">
        <v>508.09</v>
      </c>
      <c r="O239" s="130"/>
      <c r="P239" s="144">
        <v>13.72</v>
      </c>
      <c r="HY239" s="116"/>
      <c r="HZ239" s="116"/>
      <c r="IA239" s="116"/>
      <c r="IB239" s="116"/>
      <c r="IC239" s="116"/>
      <c r="ID239" s="116"/>
      <c r="IG239" s="80"/>
      <c r="IH239" s="80"/>
      <c r="II239" s="116"/>
      <c r="IJ239" s="80"/>
      <c r="IK239" s="116"/>
      <c r="IL239" s="80" t="s">
        <v>167</v>
      </c>
      <c r="IM239" s="80"/>
    </row>
    <row r="240" spans="1:247" customFormat="1" ht="15" x14ac:dyDescent="0.25">
      <c r="A240" s="127"/>
      <c r="B240" s="128" t="s">
        <v>19</v>
      </c>
      <c r="C240" s="423" t="s">
        <v>168</v>
      </c>
      <c r="D240" s="423"/>
      <c r="E240" s="423"/>
      <c r="F240" s="423"/>
      <c r="G240" s="423"/>
      <c r="H240" s="129"/>
      <c r="I240" s="130"/>
      <c r="J240" s="130"/>
      <c r="K240" s="130"/>
      <c r="L240" s="132"/>
      <c r="M240" s="130"/>
      <c r="N240" s="132"/>
      <c r="O240" s="130"/>
      <c r="P240" s="144">
        <v>118.88</v>
      </c>
      <c r="HY240" s="116"/>
      <c r="HZ240" s="116"/>
      <c r="IA240" s="116"/>
      <c r="IB240" s="116"/>
      <c r="IC240" s="116"/>
      <c r="ID240" s="116"/>
      <c r="IG240" s="80" t="s">
        <v>168</v>
      </c>
      <c r="IH240" s="80"/>
      <c r="II240" s="116"/>
      <c r="IJ240" s="80"/>
      <c r="IK240" s="116"/>
      <c r="IL240" s="80"/>
      <c r="IM240" s="80"/>
    </row>
    <row r="241" spans="1:247" customFormat="1" ht="15" x14ac:dyDescent="0.25">
      <c r="A241" s="134"/>
      <c r="B241" s="128" t="s">
        <v>624</v>
      </c>
      <c r="C241" s="423" t="s">
        <v>625</v>
      </c>
      <c r="D241" s="423"/>
      <c r="E241" s="423"/>
      <c r="F241" s="423"/>
      <c r="G241" s="423"/>
      <c r="H241" s="129" t="s">
        <v>178</v>
      </c>
      <c r="I241" s="131">
        <v>4.0000000000000002E-4</v>
      </c>
      <c r="J241" s="130"/>
      <c r="K241" s="131">
        <v>8.0000000000000004E-4</v>
      </c>
      <c r="L241" s="155">
        <v>116448.72</v>
      </c>
      <c r="M241" s="146">
        <v>1.22</v>
      </c>
      <c r="N241" s="139">
        <v>142067.44</v>
      </c>
      <c r="O241" s="130"/>
      <c r="P241" s="133">
        <v>113.65</v>
      </c>
      <c r="Q241" s="140"/>
      <c r="R241" s="140"/>
      <c r="HY241" s="116"/>
      <c r="HZ241" s="116"/>
      <c r="IA241" s="116"/>
      <c r="IB241" s="116"/>
      <c r="IC241" s="116"/>
      <c r="ID241" s="116"/>
      <c r="IG241" s="80"/>
      <c r="IH241" s="80" t="s">
        <v>625</v>
      </c>
      <c r="II241" s="116"/>
      <c r="IJ241" s="80"/>
      <c r="IK241" s="116"/>
      <c r="IL241" s="80"/>
      <c r="IM241" s="80"/>
    </row>
    <row r="242" spans="1:247" customFormat="1" ht="15" x14ac:dyDescent="0.25">
      <c r="A242" s="134"/>
      <c r="B242" s="128" t="s">
        <v>626</v>
      </c>
      <c r="C242" s="423" t="s">
        <v>627</v>
      </c>
      <c r="D242" s="423"/>
      <c r="E242" s="423"/>
      <c r="F242" s="423"/>
      <c r="G242" s="423"/>
      <c r="H242" s="129" t="s">
        <v>178</v>
      </c>
      <c r="I242" s="141">
        <v>1.0000000000000001E-5</v>
      </c>
      <c r="J242" s="130"/>
      <c r="K242" s="141">
        <v>2.0000000000000002E-5</v>
      </c>
      <c r="L242" s="155">
        <v>81827.199999999997</v>
      </c>
      <c r="M242" s="146">
        <v>1.53</v>
      </c>
      <c r="N242" s="139">
        <v>125195.62</v>
      </c>
      <c r="O242" s="130"/>
      <c r="P242" s="133">
        <v>2.5</v>
      </c>
      <c r="Q242" s="140"/>
      <c r="R242" s="140"/>
      <c r="HY242" s="116"/>
      <c r="HZ242" s="116"/>
      <c r="IA242" s="116"/>
      <c r="IB242" s="116"/>
      <c r="IC242" s="116"/>
      <c r="ID242" s="116"/>
      <c r="IG242" s="80"/>
      <c r="IH242" s="80" t="s">
        <v>627</v>
      </c>
      <c r="II242" s="116"/>
      <c r="IJ242" s="80"/>
      <c r="IK242" s="116"/>
      <c r="IL242" s="80"/>
      <c r="IM242" s="80"/>
    </row>
    <row r="243" spans="1:247" customFormat="1" ht="23.25" x14ac:dyDescent="0.25">
      <c r="A243" s="134"/>
      <c r="B243" s="128" t="s">
        <v>582</v>
      </c>
      <c r="C243" s="423" t="s">
        <v>583</v>
      </c>
      <c r="D243" s="423"/>
      <c r="E243" s="423"/>
      <c r="F243" s="423"/>
      <c r="G243" s="423"/>
      <c r="H243" s="129" t="s">
        <v>227</v>
      </c>
      <c r="I243" s="136">
        <v>2.4E-2</v>
      </c>
      <c r="J243" s="130"/>
      <c r="K243" s="136">
        <v>4.8000000000000001E-2</v>
      </c>
      <c r="L243" s="145">
        <v>37.71</v>
      </c>
      <c r="M243" s="146">
        <v>1.51</v>
      </c>
      <c r="N243" s="139">
        <v>56.94</v>
      </c>
      <c r="O243" s="130"/>
      <c r="P243" s="133">
        <v>2.73</v>
      </c>
      <c r="Q243" s="140"/>
      <c r="R243" s="140"/>
      <c r="HY243" s="116"/>
      <c r="HZ243" s="116"/>
      <c r="IA243" s="116"/>
      <c r="IB243" s="116"/>
      <c r="IC243" s="116"/>
      <c r="ID243" s="116"/>
      <c r="IG243" s="80"/>
      <c r="IH243" s="80" t="s">
        <v>583</v>
      </c>
      <c r="II243" s="116"/>
      <c r="IJ243" s="80"/>
      <c r="IK243" s="116"/>
      <c r="IL243" s="80"/>
      <c r="IM243" s="80"/>
    </row>
    <row r="244" spans="1:247" customFormat="1" ht="15" x14ac:dyDescent="0.25">
      <c r="A244" s="148"/>
      <c r="B244" s="125"/>
      <c r="C244" s="422" t="s">
        <v>181</v>
      </c>
      <c r="D244" s="422"/>
      <c r="E244" s="422"/>
      <c r="F244" s="422"/>
      <c r="G244" s="422"/>
      <c r="H244" s="119"/>
      <c r="I244" s="120"/>
      <c r="J244" s="120"/>
      <c r="K244" s="120"/>
      <c r="L244" s="122"/>
      <c r="M244" s="120"/>
      <c r="N244" s="149"/>
      <c r="O244" s="120"/>
      <c r="P244" s="150">
        <v>44238.36</v>
      </c>
      <c r="Q244" s="140"/>
      <c r="R244" s="140"/>
      <c r="HY244" s="116"/>
      <c r="HZ244" s="116"/>
      <c r="IA244" s="116"/>
      <c r="IB244" s="116"/>
      <c r="IC244" s="116"/>
      <c r="ID244" s="116"/>
      <c r="IG244" s="80"/>
      <c r="IH244" s="80"/>
      <c r="II244" s="116" t="s">
        <v>181</v>
      </c>
      <c r="IJ244" s="80"/>
      <c r="IK244" s="116"/>
      <c r="IL244" s="80"/>
      <c r="IM244" s="80"/>
    </row>
    <row r="245" spans="1:247" customFormat="1" ht="15" x14ac:dyDescent="0.25">
      <c r="A245" s="142" t="s">
        <v>628</v>
      </c>
      <c r="B245" s="128" t="s">
        <v>228</v>
      </c>
      <c r="C245" s="423" t="s">
        <v>229</v>
      </c>
      <c r="D245" s="423"/>
      <c r="E245" s="423"/>
      <c r="F245" s="423"/>
      <c r="G245" s="423"/>
      <c r="H245" s="129" t="s">
        <v>185</v>
      </c>
      <c r="I245" s="147">
        <v>2</v>
      </c>
      <c r="J245" s="130"/>
      <c r="K245" s="147">
        <v>2</v>
      </c>
      <c r="L245" s="132"/>
      <c r="M245" s="130"/>
      <c r="N245" s="132"/>
      <c r="O245" s="130"/>
      <c r="P245" s="144">
        <v>121</v>
      </c>
      <c r="HY245" s="116"/>
      <c r="HZ245" s="116"/>
      <c r="IA245" s="116"/>
      <c r="IB245" s="116"/>
      <c r="IC245" s="116"/>
      <c r="ID245" s="116"/>
      <c r="IG245" s="80"/>
      <c r="IH245" s="80"/>
      <c r="II245" s="116"/>
      <c r="IJ245" s="80"/>
      <c r="IK245" s="116"/>
      <c r="IL245" s="80"/>
      <c r="IM245" s="80" t="s">
        <v>229</v>
      </c>
    </row>
    <row r="246" spans="1:247" customFormat="1" ht="15" x14ac:dyDescent="0.25">
      <c r="A246" s="142"/>
      <c r="B246" s="128"/>
      <c r="C246" s="423" t="s">
        <v>182</v>
      </c>
      <c r="D246" s="423"/>
      <c r="E246" s="423"/>
      <c r="F246" s="423"/>
      <c r="G246" s="423"/>
      <c r="H246" s="129"/>
      <c r="I246" s="130"/>
      <c r="J246" s="130"/>
      <c r="K246" s="130"/>
      <c r="L246" s="132"/>
      <c r="M246" s="130"/>
      <c r="N246" s="132"/>
      <c r="O246" s="130"/>
      <c r="P246" s="133">
        <v>17266.009999999998</v>
      </c>
      <c r="HY246" s="116"/>
      <c r="HZ246" s="116"/>
      <c r="IA246" s="116"/>
      <c r="IB246" s="116"/>
      <c r="IC246" s="116"/>
      <c r="ID246" s="116"/>
      <c r="IG246" s="80"/>
      <c r="IH246" s="80"/>
      <c r="II246" s="116"/>
      <c r="IJ246" s="80" t="s">
        <v>182</v>
      </c>
      <c r="IK246" s="116"/>
      <c r="IL246" s="80"/>
      <c r="IM246" s="80"/>
    </row>
    <row r="247" spans="1:247" customFormat="1" ht="15" x14ac:dyDescent="0.25">
      <c r="A247" s="142"/>
      <c r="B247" s="128" t="s">
        <v>230</v>
      </c>
      <c r="C247" s="423" t="s">
        <v>231</v>
      </c>
      <c r="D247" s="423"/>
      <c r="E247" s="423"/>
      <c r="F247" s="423"/>
      <c r="G247" s="423"/>
      <c r="H247" s="129" t="s">
        <v>185</v>
      </c>
      <c r="I247" s="147">
        <v>97</v>
      </c>
      <c r="J247" s="130"/>
      <c r="K247" s="147">
        <v>97</v>
      </c>
      <c r="L247" s="132"/>
      <c r="M247" s="130"/>
      <c r="N247" s="132"/>
      <c r="O247" s="130"/>
      <c r="P247" s="133">
        <v>16748.03</v>
      </c>
      <c r="HY247" s="116"/>
      <c r="HZ247" s="116"/>
      <c r="IA247" s="116"/>
      <c r="IB247" s="116"/>
      <c r="IC247" s="116"/>
      <c r="ID247" s="116"/>
      <c r="IG247" s="80"/>
      <c r="IH247" s="80"/>
      <c r="II247" s="116"/>
      <c r="IJ247" s="80" t="s">
        <v>231</v>
      </c>
      <c r="IK247" s="116"/>
      <c r="IL247" s="80"/>
      <c r="IM247" s="80"/>
    </row>
    <row r="248" spans="1:247" customFormat="1" ht="15" x14ac:dyDescent="0.25">
      <c r="A248" s="142"/>
      <c r="B248" s="128" t="s">
        <v>232</v>
      </c>
      <c r="C248" s="423" t="s">
        <v>233</v>
      </c>
      <c r="D248" s="423"/>
      <c r="E248" s="423"/>
      <c r="F248" s="423"/>
      <c r="G248" s="423"/>
      <c r="H248" s="129" t="s">
        <v>185</v>
      </c>
      <c r="I248" s="147">
        <v>51</v>
      </c>
      <c r="J248" s="130"/>
      <c r="K248" s="147">
        <v>51</v>
      </c>
      <c r="L248" s="132"/>
      <c r="M248" s="130"/>
      <c r="N248" s="132"/>
      <c r="O248" s="130"/>
      <c r="P248" s="133">
        <v>8805.67</v>
      </c>
      <c r="HY248" s="116"/>
      <c r="HZ248" s="116"/>
      <c r="IA248" s="116"/>
      <c r="IB248" s="116"/>
      <c r="IC248" s="116"/>
      <c r="ID248" s="116"/>
      <c r="IG248" s="80"/>
      <c r="IH248" s="80"/>
      <c r="II248" s="116"/>
      <c r="IJ248" s="80" t="s">
        <v>233</v>
      </c>
      <c r="IK248" s="116"/>
      <c r="IL248" s="80"/>
      <c r="IM248" s="80"/>
    </row>
    <row r="249" spans="1:247" customFormat="1" ht="15" x14ac:dyDescent="0.25">
      <c r="A249" s="151"/>
      <c r="B249" s="197"/>
      <c r="C249" s="422" t="s">
        <v>188</v>
      </c>
      <c r="D249" s="422"/>
      <c r="E249" s="422"/>
      <c r="F249" s="422"/>
      <c r="G249" s="422"/>
      <c r="H249" s="119"/>
      <c r="I249" s="120"/>
      <c r="J249" s="120"/>
      <c r="K249" s="120"/>
      <c r="L249" s="122"/>
      <c r="M249" s="120"/>
      <c r="N249" s="149">
        <v>34956.53</v>
      </c>
      <c r="O249" s="120"/>
      <c r="P249" s="150">
        <v>69913.06</v>
      </c>
      <c r="HY249" s="116"/>
      <c r="HZ249" s="116"/>
      <c r="IA249" s="116"/>
      <c r="IB249" s="116"/>
      <c r="IC249" s="116"/>
      <c r="ID249" s="116"/>
      <c r="IG249" s="80"/>
      <c r="IH249" s="80"/>
      <c r="II249" s="116"/>
      <c r="IJ249" s="80"/>
      <c r="IK249" s="116" t="s">
        <v>188</v>
      </c>
      <c r="IL249" s="80"/>
      <c r="IM249" s="80"/>
    </row>
    <row r="250" spans="1:247" customFormat="1" ht="0.75" customHeight="1" x14ac:dyDescent="0.25">
      <c r="A250" s="204"/>
      <c r="B250" s="205"/>
      <c r="C250" s="205"/>
      <c r="D250" s="205"/>
      <c r="E250" s="205"/>
      <c r="F250" s="205"/>
      <c r="G250" s="205"/>
      <c r="H250" s="206"/>
      <c r="I250" s="207"/>
      <c r="J250" s="207"/>
      <c r="K250" s="207"/>
      <c r="L250" s="208"/>
      <c r="M250" s="207"/>
      <c r="N250" s="208"/>
      <c r="O250" s="207"/>
      <c r="P250" s="209"/>
      <c r="HY250" s="116"/>
      <c r="HZ250" s="116"/>
      <c r="IA250" s="116"/>
      <c r="IB250" s="116"/>
      <c r="IC250" s="116"/>
      <c r="ID250" s="116"/>
      <c r="IG250" s="80"/>
      <c r="IH250" s="80"/>
      <c r="II250" s="116"/>
      <c r="IJ250" s="80"/>
      <c r="IK250" s="116"/>
      <c r="IL250" s="80"/>
      <c r="IM250" s="80"/>
    </row>
    <row r="251" spans="1:247" customFormat="1" ht="34.5" x14ac:dyDescent="0.25">
      <c r="A251" s="117" t="s">
        <v>241</v>
      </c>
      <c r="B251" s="198" t="s">
        <v>629</v>
      </c>
      <c r="C251" s="424" t="s">
        <v>630</v>
      </c>
      <c r="D251" s="424"/>
      <c r="E251" s="424"/>
      <c r="F251" s="424"/>
      <c r="G251" s="424"/>
      <c r="H251" s="119" t="s">
        <v>631</v>
      </c>
      <c r="I251" s="120">
        <v>0.1</v>
      </c>
      <c r="J251" s="121">
        <v>1</v>
      </c>
      <c r="K251" s="193">
        <v>0.1</v>
      </c>
      <c r="L251" s="122"/>
      <c r="M251" s="120"/>
      <c r="N251" s="203"/>
      <c r="O251" s="120"/>
      <c r="P251" s="123"/>
      <c r="HY251" s="116"/>
      <c r="HZ251" s="116" t="s">
        <v>630</v>
      </c>
      <c r="IA251" s="116" t="s">
        <v>0</v>
      </c>
      <c r="IB251" s="116" t="s">
        <v>0</v>
      </c>
      <c r="IC251" s="116" t="s">
        <v>0</v>
      </c>
      <c r="ID251" s="116" t="s">
        <v>0</v>
      </c>
      <c r="IG251" s="80"/>
      <c r="IH251" s="80"/>
      <c r="II251" s="116"/>
      <c r="IJ251" s="80"/>
      <c r="IK251" s="116"/>
      <c r="IL251" s="80"/>
      <c r="IM251" s="80"/>
    </row>
    <row r="252" spans="1:247" customFormat="1" ht="15" x14ac:dyDescent="0.25">
      <c r="A252" s="224"/>
      <c r="B252" s="196"/>
      <c r="C252" s="414" t="s">
        <v>632</v>
      </c>
      <c r="D252" s="414"/>
      <c r="E252" s="414"/>
      <c r="F252" s="414"/>
      <c r="G252" s="414"/>
      <c r="H252" s="414"/>
      <c r="I252" s="414"/>
      <c r="J252" s="414"/>
      <c r="K252" s="414"/>
      <c r="L252" s="414"/>
      <c r="M252" s="414"/>
      <c r="N252" s="414"/>
      <c r="O252" s="414"/>
      <c r="P252" s="487"/>
      <c r="HY252" s="116"/>
      <c r="HZ252" s="116"/>
      <c r="IA252" s="116"/>
      <c r="IB252" s="116"/>
      <c r="IC252" s="116"/>
      <c r="ID252" s="116"/>
      <c r="IE252" s="126" t="s">
        <v>632</v>
      </c>
      <c r="IG252" s="80"/>
      <c r="IH252" s="80"/>
      <c r="II252" s="116"/>
      <c r="IJ252" s="80"/>
      <c r="IK252" s="116"/>
      <c r="IL252" s="80"/>
      <c r="IM252" s="80"/>
    </row>
    <row r="253" spans="1:247" customFormat="1" ht="22.5" x14ac:dyDescent="0.25">
      <c r="A253" s="124"/>
      <c r="B253" s="125" t="s">
        <v>147</v>
      </c>
      <c r="C253" s="418" t="s">
        <v>148</v>
      </c>
      <c r="D253" s="418"/>
      <c r="E253" s="418"/>
      <c r="F253" s="418"/>
      <c r="G253" s="418"/>
      <c r="H253" s="418"/>
      <c r="I253" s="418"/>
      <c r="J253" s="418"/>
      <c r="K253" s="418"/>
      <c r="L253" s="418"/>
      <c r="M253" s="418"/>
      <c r="N253" s="418"/>
      <c r="O253" s="418"/>
      <c r="P253" s="428"/>
      <c r="HY253" s="116"/>
      <c r="HZ253" s="116"/>
      <c r="IA253" s="116"/>
      <c r="IB253" s="116"/>
      <c r="IC253" s="116"/>
      <c r="ID253" s="116"/>
      <c r="IF253" s="126" t="s">
        <v>148</v>
      </c>
      <c r="IG253" s="80"/>
      <c r="IH253" s="80"/>
      <c r="II253" s="116"/>
      <c r="IJ253" s="80"/>
      <c r="IK253" s="116"/>
      <c r="IL253" s="80"/>
      <c r="IM253" s="80"/>
    </row>
    <row r="254" spans="1:247" customFormat="1" ht="23.25" x14ac:dyDescent="0.25">
      <c r="A254" s="124"/>
      <c r="B254" s="125" t="s">
        <v>149</v>
      </c>
      <c r="C254" s="418" t="s">
        <v>150</v>
      </c>
      <c r="D254" s="418"/>
      <c r="E254" s="418"/>
      <c r="F254" s="418"/>
      <c r="G254" s="418"/>
      <c r="H254" s="418"/>
      <c r="I254" s="418"/>
      <c r="J254" s="418"/>
      <c r="K254" s="418"/>
      <c r="L254" s="418"/>
      <c r="M254" s="418"/>
      <c r="N254" s="418"/>
      <c r="O254" s="418"/>
      <c r="P254" s="428"/>
      <c r="HY254" s="116"/>
      <c r="HZ254" s="116"/>
      <c r="IA254" s="116"/>
      <c r="IB254" s="116"/>
      <c r="IC254" s="116"/>
      <c r="ID254" s="116"/>
      <c r="IF254" s="126" t="s">
        <v>150</v>
      </c>
      <c r="IG254" s="80"/>
      <c r="IH254" s="80"/>
      <c r="II254" s="116"/>
      <c r="IJ254" s="80"/>
      <c r="IK254" s="116"/>
      <c r="IL254" s="80"/>
      <c r="IM254" s="80"/>
    </row>
    <row r="255" spans="1:247" customFormat="1" ht="15" x14ac:dyDescent="0.25">
      <c r="A255" s="127"/>
      <c r="B255" s="128" t="s">
        <v>13</v>
      </c>
      <c r="C255" s="423" t="s">
        <v>153</v>
      </c>
      <c r="D255" s="423"/>
      <c r="E255" s="423"/>
      <c r="F255" s="423"/>
      <c r="G255" s="423"/>
      <c r="H255" s="129" t="s">
        <v>154</v>
      </c>
      <c r="I255" s="130"/>
      <c r="J255" s="130"/>
      <c r="K255" s="131">
        <v>1.0017</v>
      </c>
      <c r="L255" s="132"/>
      <c r="M255" s="130"/>
      <c r="N255" s="132"/>
      <c r="O255" s="130"/>
      <c r="P255" s="144">
        <v>503.25</v>
      </c>
      <c r="HY255" s="116"/>
      <c r="HZ255" s="116"/>
      <c r="IA255" s="116"/>
      <c r="IB255" s="116"/>
      <c r="IC255" s="116"/>
      <c r="ID255" s="116"/>
      <c r="IG255" s="80" t="s">
        <v>153</v>
      </c>
      <c r="IH255" s="80"/>
      <c r="II255" s="116"/>
      <c r="IJ255" s="80"/>
      <c r="IK255" s="116"/>
      <c r="IL255" s="80"/>
      <c r="IM255" s="80"/>
    </row>
    <row r="256" spans="1:247" customFormat="1" ht="15" x14ac:dyDescent="0.25">
      <c r="A256" s="134"/>
      <c r="B256" s="128" t="s">
        <v>633</v>
      </c>
      <c r="C256" s="423" t="s">
        <v>634</v>
      </c>
      <c r="D256" s="423"/>
      <c r="E256" s="423"/>
      <c r="F256" s="423"/>
      <c r="G256" s="423"/>
      <c r="H256" s="129" t="s">
        <v>154</v>
      </c>
      <c r="I256" s="135">
        <v>7.42</v>
      </c>
      <c r="J256" s="135">
        <v>1.35</v>
      </c>
      <c r="K256" s="131">
        <v>1.0017</v>
      </c>
      <c r="L256" s="137"/>
      <c r="M256" s="138"/>
      <c r="N256" s="139">
        <v>502.4</v>
      </c>
      <c r="O256" s="130"/>
      <c r="P256" s="133">
        <v>503.25</v>
      </c>
      <c r="Q256" s="140"/>
      <c r="R256" s="140"/>
      <c r="HY256" s="116"/>
      <c r="HZ256" s="116"/>
      <c r="IA256" s="116"/>
      <c r="IB256" s="116"/>
      <c r="IC256" s="116"/>
      <c r="ID256" s="116"/>
      <c r="IG256" s="80"/>
      <c r="IH256" s="80" t="s">
        <v>634</v>
      </c>
      <c r="II256" s="116"/>
      <c r="IJ256" s="80"/>
      <c r="IK256" s="116"/>
      <c r="IL256" s="80"/>
      <c r="IM256" s="80"/>
    </row>
    <row r="257" spans="1:249" customFormat="1" ht="15" x14ac:dyDescent="0.25">
      <c r="A257" s="127"/>
      <c r="B257" s="128" t="s">
        <v>15</v>
      </c>
      <c r="C257" s="423" t="s">
        <v>157</v>
      </c>
      <c r="D257" s="423"/>
      <c r="E257" s="423"/>
      <c r="F257" s="423"/>
      <c r="G257" s="423"/>
      <c r="H257" s="129"/>
      <c r="I257" s="130"/>
      <c r="J257" s="130"/>
      <c r="K257" s="130"/>
      <c r="L257" s="132"/>
      <c r="M257" s="130"/>
      <c r="N257" s="132"/>
      <c r="O257" s="130"/>
      <c r="P257" s="144">
        <v>230.86</v>
      </c>
      <c r="HY257" s="116"/>
      <c r="HZ257" s="116"/>
      <c r="IA257" s="116"/>
      <c r="IB257" s="116"/>
      <c r="IC257" s="116"/>
      <c r="ID257" s="116"/>
      <c r="IG257" s="80" t="s">
        <v>157</v>
      </c>
      <c r="IH257" s="80"/>
      <c r="II257" s="116"/>
      <c r="IJ257" s="80"/>
      <c r="IK257" s="116"/>
      <c r="IL257" s="80"/>
      <c r="IM257" s="80"/>
    </row>
    <row r="258" spans="1:249" customFormat="1" ht="15" x14ac:dyDescent="0.25">
      <c r="A258" s="127"/>
      <c r="B258" s="128"/>
      <c r="C258" s="423" t="s">
        <v>158</v>
      </c>
      <c r="D258" s="423"/>
      <c r="E258" s="423"/>
      <c r="F258" s="423"/>
      <c r="G258" s="423"/>
      <c r="H258" s="129" t="s">
        <v>154</v>
      </c>
      <c r="I258" s="130"/>
      <c r="J258" s="130"/>
      <c r="K258" s="141">
        <v>0.47925000000000001</v>
      </c>
      <c r="L258" s="132"/>
      <c r="M258" s="130"/>
      <c r="N258" s="132"/>
      <c r="O258" s="130"/>
      <c r="P258" s="144">
        <v>243.5</v>
      </c>
      <c r="HY258" s="116"/>
      <c r="HZ258" s="116"/>
      <c r="IA258" s="116"/>
      <c r="IB258" s="116"/>
      <c r="IC258" s="116"/>
      <c r="ID258" s="116"/>
      <c r="IG258" s="80" t="s">
        <v>158</v>
      </c>
      <c r="IH258" s="80"/>
      <c r="II258" s="116"/>
      <c r="IJ258" s="80"/>
      <c r="IK258" s="116"/>
      <c r="IL258" s="80"/>
      <c r="IM258" s="80"/>
    </row>
    <row r="259" spans="1:249" customFormat="1" ht="15" x14ac:dyDescent="0.25">
      <c r="A259" s="134"/>
      <c r="B259" s="128" t="s">
        <v>198</v>
      </c>
      <c r="C259" s="423" t="s">
        <v>199</v>
      </c>
      <c r="D259" s="423"/>
      <c r="E259" s="423"/>
      <c r="F259" s="423"/>
      <c r="G259" s="423"/>
      <c r="H259" s="129" t="s">
        <v>161</v>
      </c>
      <c r="I259" s="135">
        <v>3.48</v>
      </c>
      <c r="J259" s="135">
        <v>1.35</v>
      </c>
      <c r="K259" s="131">
        <v>0.4698</v>
      </c>
      <c r="L259" s="145">
        <v>346.73</v>
      </c>
      <c r="M259" s="146">
        <v>1.37</v>
      </c>
      <c r="N259" s="139">
        <v>475.02</v>
      </c>
      <c r="O259" s="130"/>
      <c r="P259" s="133">
        <v>223.16</v>
      </c>
      <c r="Q259" s="140"/>
      <c r="R259" s="140"/>
      <c r="HY259" s="116"/>
      <c r="HZ259" s="116"/>
      <c r="IA259" s="116"/>
      <c r="IB259" s="116"/>
      <c r="IC259" s="116"/>
      <c r="ID259" s="116"/>
      <c r="IG259" s="80"/>
      <c r="IH259" s="80" t="s">
        <v>199</v>
      </c>
      <c r="II259" s="116"/>
      <c r="IJ259" s="80"/>
      <c r="IK259" s="116"/>
      <c r="IL259" s="80"/>
      <c r="IM259" s="80"/>
    </row>
    <row r="260" spans="1:249" customFormat="1" ht="15" x14ac:dyDescent="0.25">
      <c r="A260" s="142"/>
      <c r="B260" s="128" t="s">
        <v>166</v>
      </c>
      <c r="C260" s="423" t="s">
        <v>167</v>
      </c>
      <c r="D260" s="423"/>
      <c r="E260" s="423"/>
      <c r="F260" s="423"/>
      <c r="G260" s="423"/>
      <c r="H260" s="129" t="s">
        <v>154</v>
      </c>
      <c r="I260" s="135">
        <v>3.48</v>
      </c>
      <c r="J260" s="135">
        <v>1.35</v>
      </c>
      <c r="K260" s="131">
        <v>0.4698</v>
      </c>
      <c r="L260" s="132"/>
      <c r="M260" s="130"/>
      <c r="N260" s="143">
        <v>508.09</v>
      </c>
      <c r="O260" s="130"/>
      <c r="P260" s="144">
        <v>238.7</v>
      </c>
      <c r="HY260" s="116"/>
      <c r="HZ260" s="116"/>
      <c r="IA260" s="116"/>
      <c r="IB260" s="116"/>
      <c r="IC260" s="116"/>
      <c r="ID260" s="116"/>
      <c r="IG260" s="80"/>
      <c r="IH260" s="80"/>
      <c r="II260" s="116"/>
      <c r="IJ260" s="80"/>
      <c r="IK260" s="116"/>
      <c r="IL260" s="80" t="s">
        <v>167</v>
      </c>
      <c r="IM260" s="80"/>
    </row>
    <row r="261" spans="1:249" customFormat="1" ht="15" x14ac:dyDescent="0.25">
      <c r="A261" s="134"/>
      <c r="B261" s="128" t="s">
        <v>635</v>
      </c>
      <c r="C261" s="423" t="s">
        <v>636</v>
      </c>
      <c r="D261" s="423"/>
      <c r="E261" s="423"/>
      <c r="F261" s="423"/>
      <c r="G261" s="423"/>
      <c r="H261" s="129" t="s">
        <v>161</v>
      </c>
      <c r="I261" s="135">
        <v>7.0000000000000007E-2</v>
      </c>
      <c r="J261" s="135">
        <v>1.35</v>
      </c>
      <c r="K261" s="141">
        <v>9.4500000000000001E-3</v>
      </c>
      <c r="L261" s="145">
        <v>662.44</v>
      </c>
      <c r="M261" s="146">
        <v>1.23</v>
      </c>
      <c r="N261" s="139">
        <v>814.8</v>
      </c>
      <c r="O261" s="130"/>
      <c r="P261" s="133">
        <v>7.7</v>
      </c>
      <c r="Q261" s="140"/>
      <c r="R261" s="140"/>
      <c r="HY261" s="116"/>
      <c r="HZ261" s="116"/>
      <c r="IA261" s="116"/>
      <c r="IB261" s="116"/>
      <c r="IC261" s="116"/>
      <c r="ID261" s="116"/>
      <c r="IG261" s="80"/>
      <c r="IH261" s="80" t="s">
        <v>636</v>
      </c>
      <c r="II261" s="116"/>
      <c r="IJ261" s="80"/>
      <c r="IK261" s="116"/>
      <c r="IL261" s="80"/>
      <c r="IM261" s="80"/>
    </row>
    <row r="262" spans="1:249" customFormat="1" ht="15" x14ac:dyDescent="0.25">
      <c r="A262" s="142"/>
      <c r="B262" s="128" t="s">
        <v>166</v>
      </c>
      <c r="C262" s="423" t="s">
        <v>167</v>
      </c>
      <c r="D262" s="423"/>
      <c r="E262" s="423"/>
      <c r="F262" s="423"/>
      <c r="G262" s="423"/>
      <c r="H262" s="129" t="s">
        <v>154</v>
      </c>
      <c r="I262" s="135">
        <v>7.0000000000000007E-2</v>
      </c>
      <c r="J262" s="135">
        <v>1.35</v>
      </c>
      <c r="K262" s="141">
        <v>9.4500000000000001E-3</v>
      </c>
      <c r="L262" s="132"/>
      <c r="M262" s="130"/>
      <c r="N262" s="143">
        <v>508.09</v>
      </c>
      <c r="O262" s="130"/>
      <c r="P262" s="144">
        <v>4.8</v>
      </c>
      <c r="HY262" s="116"/>
      <c r="HZ262" s="116"/>
      <c r="IA262" s="116"/>
      <c r="IB262" s="116"/>
      <c r="IC262" s="116"/>
      <c r="ID262" s="116"/>
      <c r="IG262" s="80"/>
      <c r="IH262" s="80"/>
      <c r="II262" s="116"/>
      <c r="IJ262" s="80"/>
      <c r="IK262" s="116"/>
      <c r="IL262" s="80" t="s">
        <v>167</v>
      </c>
      <c r="IM262" s="80"/>
    </row>
    <row r="263" spans="1:249" customFormat="1" ht="15" x14ac:dyDescent="0.25">
      <c r="A263" s="127"/>
      <c r="B263" s="128" t="s">
        <v>19</v>
      </c>
      <c r="C263" s="423" t="s">
        <v>168</v>
      </c>
      <c r="D263" s="423"/>
      <c r="E263" s="423"/>
      <c r="F263" s="423"/>
      <c r="G263" s="423"/>
      <c r="H263" s="129"/>
      <c r="I263" s="130"/>
      <c r="J263" s="130"/>
      <c r="K263" s="130"/>
      <c r="L263" s="132"/>
      <c r="M263" s="130"/>
      <c r="N263" s="132"/>
      <c r="O263" s="130"/>
      <c r="P263" s="144">
        <v>22.81</v>
      </c>
      <c r="HY263" s="116"/>
      <c r="HZ263" s="116"/>
      <c r="IA263" s="116"/>
      <c r="IB263" s="116"/>
      <c r="IC263" s="116"/>
      <c r="ID263" s="116"/>
      <c r="IG263" s="80" t="s">
        <v>168</v>
      </c>
      <c r="IH263" s="80"/>
      <c r="II263" s="116"/>
      <c r="IJ263" s="80"/>
      <c r="IK263" s="116"/>
      <c r="IL263" s="80"/>
      <c r="IM263" s="80"/>
    </row>
    <row r="264" spans="1:249" customFormat="1" ht="15" x14ac:dyDescent="0.25">
      <c r="A264" s="134"/>
      <c r="B264" s="128" t="s">
        <v>637</v>
      </c>
      <c r="C264" s="423" t="s">
        <v>638</v>
      </c>
      <c r="D264" s="423"/>
      <c r="E264" s="423"/>
      <c r="F264" s="423"/>
      <c r="G264" s="423"/>
      <c r="H264" s="129" t="s">
        <v>171</v>
      </c>
      <c r="I264" s="156">
        <v>0.3</v>
      </c>
      <c r="J264" s="130"/>
      <c r="K264" s="135">
        <v>0.03</v>
      </c>
      <c r="L264" s="145">
        <v>496.96</v>
      </c>
      <c r="M264" s="146">
        <v>1.53</v>
      </c>
      <c r="N264" s="139">
        <v>760.35</v>
      </c>
      <c r="O264" s="130"/>
      <c r="P264" s="133">
        <v>22.81</v>
      </c>
      <c r="Q264" s="140"/>
      <c r="R264" s="140"/>
      <c r="HY264" s="116"/>
      <c r="HZ264" s="116"/>
      <c r="IA264" s="116"/>
      <c r="IB264" s="116"/>
      <c r="IC264" s="116"/>
      <c r="ID264" s="116"/>
      <c r="IG264" s="80"/>
      <c r="IH264" s="80" t="s">
        <v>638</v>
      </c>
      <c r="II264" s="116"/>
      <c r="IJ264" s="80"/>
      <c r="IK264" s="116"/>
      <c r="IL264" s="80"/>
      <c r="IM264" s="80"/>
    </row>
    <row r="265" spans="1:249" customFormat="1" ht="15" x14ac:dyDescent="0.25">
      <c r="A265" s="148"/>
      <c r="B265" s="125"/>
      <c r="C265" s="422" t="s">
        <v>181</v>
      </c>
      <c r="D265" s="422"/>
      <c r="E265" s="422"/>
      <c r="F265" s="422"/>
      <c r="G265" s="422"/>
      <c r="H265" s="119"/>
      <c r="I265" s="120"/>
      <c r="J265" s="120"/>
      <c r="K265" s="120"/>
      <c r="L265" s="122"/>
      <c r="M265" s="120"/>
      <c r="N265" s="149"/>
      <c r="O265" s="120"/>
      <c r="P265" s="150">
        <v>1000.42</v>
      </c>
      <c r="Q265" s="140"/>
      <c r="R265" s="140"/>
      <c r="HY265" s="116"/>
      <c r="HZ265" s="116"/>
      <c r="IA265" s="116"/>
      <c r="IB265" s="116"/>
      <c r="IC265" s="116"/>
      <c r="ID265" s="116"/>
      <c r="IG265" s="80"/>
      <c r="IH265" s="80"/>
      <c r="II265" s="116" t="s">
        <v>181</v>
      </c>
      <c r="IJ265" s="80"/>
      <c r="IK265" s="116"/>
      <c r="IL265" s="80"/>
      <c r="IM265" s="80"/>
    </row>
    <row r="266" spans="1:249" customFormat="1" ht="15" x14ac:dyDescent="0.25">
      <c r="A266" s="142"/>
      <c r="B266" s="128"/>
      <c r="C266" s="423" t="s">
        <v>182</v>
      </c>
      <c r="D266" s="423"/>
      <c r="E266" s="423"/>
      <c r="F266" s="423"/>
      <c r="G266" s="423"/>
      <c r="H266" s="129"/>
      <c r="I266" s="130"/>
      <c r="J266" s="130"/>
      <c r="K266" s="130"/>
      <c r="L266" s="132"/>
      <c r="M266" s="130"/>
      <c r="N266" s="132"/>
      <c r="O266" s="130"/>
      <c r="P266" s="144">
        <v>746.75</v>
      </c>
      <c r="HY266" s="116"/>
      <c r="HZ266" s="116"/>
      <c r="IA266" s="116"/>
      <c r="IB266" s="116"/>
      <c r="IC266" s="116"/>
      <c r="ID266" s="116"/>
      <c r="IG266" s="80"/>
      <c r="IH266" s="80"/>
      <c r="II266" s="116"/>
      <c r="IJ266" s="80" t="s">
        <v>182</v>
      </c>
      <c r="IK266" s="116"/>
      <c r="IL266" s="80"/>
      <c r="IM266" s="80"/>
    </row>
    <row r="267" spans="1:249" customFormat="1" ht="15" x14ac:dyDescent="0.25">
      <c r="A267" s="142"/>
      <c r="B267" s="128" t="s">
        <v>183</v>
      </c>
      <c r="C267" s="423" t="s">
        <v>184</v>
      </c>
      <c r="D267" s="423"/>
      <c r="E267" s="423"/>
      <c r="F267" s="423"/>
      <c r="G267" s="423"/>
      <c r="H267" s="129" t="s">
        <v>185</v>
      </c>
      <c r="I267" s="147">
        <v>103</v>
      </c>
      <c r="J267" s="130"/>
      <c r="K267" s="147">
        <v>103</v>
      </c>
      <c r="L267" s="132"/>
      <c r="M267" s="130"/>
      <c r="N267" s="132"/>
      <c r="O267" s="130"/>
      <c r="P267" s="144">
        <v>769.15</v>
      </c>
      <c r="HY267" s="116"/>
      <c r="HZ267" s="116"/>
      <c r="IA267" s="116"/>
      <c r="IB267" s="116"/>
      <c r="IC267" s="116"/>
      <c r="ID267" s="116"/>
      <c r="IG267" s="80"/>
      <c r="IH267" s="80"/>
      <c r="II267" s="116"/>
      <c r="IJ267" s="80" t="s">
        <v>184</v>
      </c>
      <c r="IK267" s="116"/>
      <c r="IL267" s="80"/>
      <c r="IM267" s="80"/>
    </row>
    <row r="268" spans="1:249" customFormat="1" ht="15" x14ac:dyDescent="0.25">
      <c r="A268" s="142"/>
      <c r="B268" s="128" t="s">
        <v>186</v>
      </c>
      <c r="C268" s="423" t="s">
        <v>187</v>
      </c>
      <c r="D268" s="423"/>
      <c r="E268" s="423"/>
      <c r="F268" s="423"/>
      <c r="G268" s="423"/>
      <c r="H268" s="129" t="s">
        <v>185</v>
      </c>
      <c r="I268" s="147">
        <v>60</v>
      </c>
      <c r="J268" s="130"/>
      <c r="K268" s="147">
        <v>60</v>
      </c>
      <c r="L268" s="132"/>
      <c r="M268" s="130"/>
      <c r="N268" s="132"/>
      <c r="O268" s="130"/>
      <c r="P268" s="144">
        <v>448.05</v>
      </c>
      <c r="HY268" s="116"/>
      <c r="HZ268" s="116"/>
      <c r="IA268" s="116"/>
      <c r="IB268" s="116"/>
      <c r="IC268" s="116"/>
      <c r="ID268" s="116"/>
      <c r="IG268" s="80"/>
      <c r="IH268" s="80"/>
      <c r="II268" s="116"/>
      <c r="IJ268" s="80" t="s">
        <v>187</v>
      </c>
      <c r="IK268" s="116"/>
      <c r="IL268" s="80"/>
      <c r="IM268" s="80"/>
    </row>
    <row r="269" spans="1:249" customFormat="1" ht="15" x14ac:dyDescent="0.25">
      <c r="A269" s="151"/>
      <c r="B269" s="197"/>
      <c r="C269" s="422" t="s">
        <v>188</v>
      </c>
      <c r="D269" s="422"/>
      <c r="E269" s="422"/>
      <c r="F269" s="422"/>
      <c r="G269" s="422"/>
      <c r="H269" s="119"/>
      <c r="I269" s="120"/>
      <c r="J269" s="120"/>
      <c r="K269" s="120"/>
      <c r="L269" s="122"/>
      <c r="M269" s="120"/>
      <c r="N269" s="149">
        <v>22176.2</v>
      </c>
      <c r="O269" s="120"/>
      <c r="P269" s="150">
        <v>2217.62</v>
      </c>
      <c r="HY269" s="116"/>
      <c r="HZ269" s="116"/>
      <c r="IA269" s="116"/>
      <c r="IB269" s="116"/>
      <c r="IC269" s="116"/>
      <c r="ID269" s="116"/>
      <c r="IG269" s="80"/>
      <c r="IH269" s="80"/>
      <c r="II269" s="116"/>
      <c r="IJ269" s="80"/>
      <c r="IK269" s="116" t="s">
        <v>188</v>
      </c>
      <c r="IL269" s="80"/>
      <c r="IM269" s="80"/>
    </row>
    <row r="270" spans="1:249" customFormat="1" ht="0.75" customHeight="1" x14ac:dyDescent="0.25">
      <c r="A270" s="204"/>
      <c r="B270" s="205"/>
      <c r="C270" s="205"/>
      <c r="D270" s="205"/>
      <c r="E270" s="205"/>
      <c r="F270" s="205"/>
      <c r="G270" s="205"/>
      <c r="H270" s="206"/>
      <c r="I270" s="207"/>
      <c r="J270" s="207"/>
      <c r="K270" s="207"/>
      <c r="L270" s="208"/>
      <c r="M270" s="207"/>
      <c r="N270" s="208"/>
      <c r="O270" s="207"/>
      <c r="P270" s="209"/>
      <c r="HY270" s="116"/>
      <c r="HZ270" s="116"/>
      <c r="IA270" s="116"/>
      <c r="IB270" s="116"/>
      <c r="IC270" s="116"/>
      <c r="ID270" s="116"/>
      <c r="IG270" s="80"/>
      <c r="IH270" s="80"/>
      <c r="II270" s="116"/>
      <c r="IJ270" s="80"/>
      <c r="IK270" s="116"/>
      <c r="IL270" s="80"/>
      <c r="IM270" s="80"/>
    </row>
    <row r="271" spans="1:249" customFormat="1" ht="15" x14ac:dyDescent="0.25">
      <c r="A271" s="148"/>
      <c r="B271" s="161"/>
      <c r="C271" s="420" t="s">
        <v>337</v>
      </c>
      <c r="D271" s="420"/>
      <c r="E271" s="420"/>
      <c r="F271" s="420"/>
      <c r="G271" s="420"/>
      <c r="H271" s="420"/>
      <c r="I271" s="420"/>
      <c r="J271" s="420"/>
      <c r="K271" s="420"/>
      <c r="L271" s="420"/>
      <c r="M271" s="420"/>
      <c r="N271" s="420"/>
      <c r="O271" s="420"/>
      <c r="P271" s="162"/>
      <c r="Q271" s="210"/>
      <c r="R271" s="211"/>
      <c r="HY271" s="116"/>
      <c r="HZ271" s="116"/>
      <c r="IA271" s="116"/>
      <c r="IB271" s="116"/>
      <c r="IC271" s="116"/>
      <c r="ID271" s="116"/>
      <c r="IG271" s="80"/>
      <c r="IH271" s="80"/>
      <c r="II271" s="116"/>
      <c r="IJ271" s="80"/>
      <c r="IK271" s="116"/>
      <c r="IL271" s="80"/>
      <c r="IM271" s="80"/>
      <c r="IN271" s="116" t="s">
        <v>337</v>
      </c>
    </row>
    <row r="272" spans="1:249" customFormat="1" ht="15" x14ac:dyDescent="0.25">
      <c r="A272" s="148"/>
      <c r="B272" s="125"/>
      <c r="C272" s="414" t="s">
        <v>205</v>
      </c>
      <c r="D272" s="414"/>
      <c r="E272" s="414"/>
      <c r="F272" s="414"/>
      <c r="G272" s="414"/>
      <c r="H272" s="414"/>
      <c r="I272" s="414"/>
      <c r="J272" s="414"/>
      <c r="K272" s="414"/>
      <c r="L272" s="414"/>
      <c r="M272" s="414"/>
      <c r="N272" s="414"/>
      <c r="O272" s="414"/>
      <c r="P272" s="163">
        <v>107122.98</v>
      </c>
      <c r="HY272" s="116"/>
      <c r="HZ272" s="116"/>
      <c r="IA272" s="116"/>
      <c r="IB272" s="116"/>
      <c r="IC272" s="116"/>
      <c r="ID272" s="116"/>
      <c r="IG272" s="80"/>
      <c r="IH272" s="80"/>
      <c r="II272" s="116"/>
      <c r="IJ272" s="80"/>
      <c r="IK272" s="116"/>
      <c r="IL272" s="80"/>
      <c r="IM272" s="80"/>
      <c r="IN272" s="116"/>
      <c r="IO272" s="126" t="s">
        <v>205</v>
      </c>
    </row>
    <row r="273" spans="1:249" customFormat="1" ht="15" x14ac:dyDescent="0.25">
      <c r="A273" s="148"/>
      <c r="B273" s="125"/>
      <c r="C273" s="414" t="s">
        <v>206</v>
      </c>
      <c r="D273" s="414"/>
      <c r="E273" s="414"/>
      <c r="F273" s="414"/>
      <c r="G273" s="414"/>
      <c r="H273" s="414"/>
      <c r="I273" s="414"/>
      <c r="J273" s="414"/>
      <c r="K273" s="414"/>
      <c r="L273" s="414"/>
      <c r="M273" s="414"/>
      <c r="N273" s="414"/>
      <c r="O273" s="414"/>
      <c r="P273" s="164"/>
      <c r="HY273" s="116"/>
      <c r="HZ273" s="116"/>
      <c r="IA273" s="116"/>
      <c r="IB273" s="116"/>
      <c r="IC273" s="116"/>
      <c r="ID273" s="116"/>
      <c r="IG273" s="80"/>
      <c r="IH273" s="80"/>
      <c r="II273" s="116"/>
      <c r="IJ273" s="80"/>
      <c r="IK273" s="116"/>
      <c r="IL273" s="80"/>
      <c r="IM273" s="80"/>
      <c r="IN273" s="116"/>
      <c r="IO273" s="126" t="s">
        <v>206</v>
      </c>
    </row>
    <row r="274" spans="1:249" customFormat="1" ht="15" x14ac:dyDescent="0.25">
      <c r="A274" s="148"/>
      <c r="B274" s="125"/>
      <c r="C274" s="414" t="s">
        <v>207</v>
      </c>
      <c r="D274" s="414"/>
      <c r="E274" s="414"/>
      <c r="F274" s="414"/>
      <c r="G274" s="414"/>
      <c r="H274" s="414"/>
      <c r="I274" s="414"/>
      <c r="J274" s="414"/>
      <c r="K274" s="414"/>
      <c r="L274" s="414"/>
      <c r="M274" s="414"/>
      <c r="N274" s="414"/>
      <c r="O274" s="414"/>
      <c r="P274" s="163">
        <v>61105.5</v>
      </c>
      <c r="HY274" s="116"/>
      <c r="HZ274" s="116"/>
      <c r="IA274" s="116"/>
      <c r="IB274" s="116"/>
      <c r="IC274" s="116"/>
      <c r="ID274" s="116"/>
      <c r="IG274" s="80"/>
      <c r="IH274" s="80"/>
      <c r="II274" s="116"/>
      <c r="IJ274" s="80"/>
      <c r="IK274" s="116"/>
      <c r="IL274" s="80"/>
      <c r="IM274" s="80"/>
      <c r="IN274" s="116"/>
      <c r="IO274" s="126" t="s">
        <v>207</v>
      </c>
    </row>
    <row r="275" spans="1:249" customFormat="1" ht="15" x14ac:dyDescent="0.25">
      <c r="A275" s="148"/>
      <c r="B275" s="125"/>
      <c r="C275" s="414" t="s">
        <v>208</v>
      </c>
      <c r="D275" s="414"/>
      <c r="E275" s="414"/>
      <c r="F275" s="414"/>
      <c r="G275" s="414"/>
      <c r="H275" s="414"/>
      <c r="I275" s="414"/>
      <c r="J275" s="414"/>
      <c r="K275" s="414"/>
      <c r="L275" s="414"/>
      <c r="M275" s="414"/>
      <c r="N275" s="414"/>
      <c r="O275" s="414"/>
      <c r="P275" s="163">
        <v>28555.94</v>
      </c>
      <c r="HY275" s="116"/>
      <c r="HZ275" s="116"/>
      <c r="IA275" s="116"/>
      <c r="IB275" s="116"/>
      <c r="IC275" s="116"/>
      <c r="ID275" s="116"/>
      <c r="IG275" s="80"/>
      <c r="IH275" s="80"/>
      <c r="II275" s="116"/>
      <c r="IJ275" s="80"/>
      <c r="IK275" s="116"/>
      <c r="IL275" s="80"/>
      <c r="IM275" s="80"/>
      <c r="IN275" s="116"/>
      <c r="IO275" s="126" t="s">
        <v>208</v>
      </c>
    </row>
    <row r="276" spans="1:249" customFormat="1" ht="15" x14ac:dyDescent="0.25">
      <c r="A276" s="148"/>
      <c r="B276" s="125"/>
      <c r="C276" s="414" t="s">
        <v>209</v>
      </c>
      <c r="D276" s="414"/>
      <c r="E276" s="414"/>
      <c r="F276" s="414"/>
      <c r="G276" s="414"/>
      <c r="H276" s="414"/>
      <c r="I276" s="414"/>
      <c r="J276" s="414"/>
      <c r="K276" s="414"/>
      <c r="L276" s="414"/>
      <c r="M276" s="414"/>
      <c r="N276" s="414"/>
      <c r="O276" s="414"/>
      <c r="P276" s="163">
        <v>10511.2</v>
      </c>
      <c r="HY276" s="116"/>
      <c r="HZ276" s="116"/>
      <c r="IA276" s="116"/>
      <c r="IB276" s="116"/>
      <c r="IC276" s="116"/>
      <c r="ID276" s="116"/>
      <c r="IG276" s="80"/>
      <c r="IH276" s="80"/>
      <c r="II276" s="116"/>
      <c r="IJ276" s="80"/>
      <c r="IK276" s="116"/>
      <c r="IL276" s="80"/>
      <c r="IM276" s="80"/>
      <c r="IN276" s="116"/>
      <c r="IO276" s="126" t="s">
        <v>209</v>
      </c>
    </row>
    <row r="277" spans="1:249" customFormat="1" ht="15" x14ac:dyDescent="0.25">
      <c r="A277" s="148"/>
      <c r="B277" s="125"/>
      <c r="C277" s="414" t="s">
        <v>338</v>
      </c>
      <c r="D277" s="414"/>
      <c r="E277" s="414"/>
      <c r="F277" s="414"/>
      <c r="G277" s="414"/>
      <c r="H277" s="414"/>
      <c r="I277" s="414"/>
      <c r="J277" s="414"/>
      <c r="K277" s="414"/>
      <c r="L277" s="414"/>
      <c r="M277" s="414"/>
      <c r="N277" s="414"/>
      <c r="O277" s="414"/>
      <c r="P277" s="163">
        <v>6950.34</v>
      </c>
      <c r="HY277" s="116"/>
      <c r="HZ277" s="116"/>
      <c r="IA277" s="116"/>
      <c r="IB277" s="116"/>
      <c r="IC277" s="116"/>
      <c r="ID277" s="116"/>
      <c r="IG277" s="80"/>
      <c r="IH277" s="80"/>
      <c r="II277" s="116"/>
      <c r="IJ277" s="80"/>
      <c r="IK277" s="116"/>
      <c r="IL277" s="80"/>
      <c r="IM277" s="80"/>
      <c r="IN277" s="116"/>
      <c r="IO277" s="126" t="s">
        <v>338</v>
      </c>
    </row>
    <row r="278" spans="1:249" customFormat="1" ht="15" x14ac:dyDescent="0.25">
      <c r="A278" s="148"/>
      <c r="B278" s="125"/>
      <c r="C278" s="414" t="s">
        <v>210</v>
      </c>
      <c r="D278" s="414"/>
      <c r="E278" s="414"/>
      <c r="F278" s="414"/>
      <c r="G278" s="414"/>
      <c r="H278" s="414"/>
      <c r="I278" s="414"/>
      <c r="J278" s="414"/>
      <c r="K278" s="414"/>
      <c r="L278" s="414"/>
      <c r="M278" s="414"/>
      <c r="N278" s="414"/>
      <c r="O278" s="414"/>
      <c r="P278" s="163">
        <v>94827.24</v>
      </c>
      <c r="HY278" s="116"/>
      <c r="HZ278" s="116"/>
      <c r="IA278" s="116"/>
      <c r="IB278" s="116"/>
      <c r="IC278" s="116"/>
      <c r="ID278" s="116"/>
      <c r="IG278" s="80"/>
      <c r="IH278" s="80"/>
      <c r="II278" s="116"/>
      <c r="IJ278" s="80"/>
      <c r="IK278" s="116"/>
      <c r="IL278" s="80"/>
      <c r="IM278" s="80"/>
      <c r="IN278" s="116"/>
      <c r="IO278" s="126" t="s">
        <v>210</v>
      </c>
    </row>
    <row r="279" spans="1:249" customFormat="1" ht="15" x14ac:dyDescent="0.25">
      <c r="A279" s="148"/>
      <c r="B279" s="125"/>
      <c r="C279" s="414" t="s">
        <v>206</v>
      </c>
      <c r="D279" s="414"/>
      <c r="E279" s="414"/>
      <c r="F279" s="414"/>
      <c r="G279" s="414"/>
      <c r="H279" s="414"/>
      <c r="I279" s="414"/>
      <c r="J279" s="414"/>
      <c r="K279" s="414"/>
      <c r="L279" s="414"/>
      <c r="M279" s="414"/>
      <c r="N279" s="414"/>
      <c r="O279" s="414"/>
      <c r="P279" s="164"/>
      <c r="HY279" s="116"/>
      <c r="HZ279" s="116"/>
      <c r="IA279" s="116"/>
      <c r="IB279" s="116"/>
      <c r="IC279" s="116"/>
      <c r="ID279" s="116"/>
      <c r="IG279" s="80"/>
      <c r="IH279" s="80"/>
      <c r="II279" s="116"/>
      <c r="IJ279" s="80"/>
      <c r="IK279" s="116"/>
      <c r="IL279" s="80"/>
      <c r="IM279" s="80"/>
      <c r="IN279" s="116"/>
      <c r="IO279" s="126" t="s">
        <v>206</v>
      </c>
    </row>
    <row r="280" spans="1:249" customFormat="1" ht="15" x14ac:dyDescent="0.25">
      <c r="A280" s="148"/>
      <c r="B280" s="125"/>
      <c r="C280" s="414" t="s">
        <v>211</v>
      </c>
      <c r="D280" s="414"/>
      <c r="E280" s="414"/>
      <c r="F280" s="414"/>
      <c r="G280" s="414"/>
      <c r="H280" s="414"/>
      <c r="I280" s="414"/>
      <c r="J280" s="414"/>
      <c r="K280" s="414"/>
      <c r="L280" s="414"/>
      <c r="M280" s="414"/>
      <c r="N280" s="414"/>
      <c r="O280" s="414"/>
      <c r="P280" s="163">
        <v>40944.129999999997</v>
      </c>
      <c r="HY280" s="116"/>
      <c r="HZ280" s="116"/>
      <c r="IA280" s="116"/>
      <c r="IB280" s="116"/>
      <c r="IC280" s="116"/>
      <c r="ID280" s="116"/>
      <c r="IG280" s="80"/>
      <c r="IH280" s="80"/>
      <c r="II280" s="116"/>
      <c r="IJ280" s="80"/>
      <c r="IK280" s="116"/>
      <c r="IL280" s="80"/>
      <c r="IM280" s="80"/>
      <c r="IN280" s="116"/>
      <c r="IO280" s="126" t="s">
        <v>211</v>
      </c>
    </row>
    <row r="281" spans="1:249" customFormat="1" ht="15" x14ac:dyDescent="0.25">
      <c r="A281" s="148"/>
      <c r="B281" s="125"/>
      <c r="C281" s="414" t="s">
        <v>212</v>
      </c>
      <c r="D281" s="414"/>
      <c r="E281" s="414"/>
      <c r="F281" s="414"/>
      <c r="G281" s="414"/>
      <c r="H281" s="414"/>
      <c r="I281" s="414"/>
      <c r="J281" s="414"/>
      <c r="K281" s="414"/>
      <c r="L281" s="414"/>
      <c r="M281" s="414"/>
      <c r="N281" s="414"/>
      <c r="O281" s="414"/>
      <c r="P281" s="190">
        <v>230.86</v>
      </c>
      <c r="HY281" s="116"/>
      <c r="HZ281" s="116"/>
      <c r="IA281" s="116"/>
      <c r="IB281" s="116"/>
      <c r="IC281" s="116"/>
      <c r="ID281" s="116"/>
      <c r="IG281" s="80"/>
      <c r="IH281" s="80"/>
      <c r="II281" s="116"/>
      <c r="IJ281" s="80"/>
      <c r="IK281" s="116"/>
      <c r="IL281" s="80"/>
      <c r="IM281" s="80"/>
      <c r="IN281" s="116"/>
      <c r="IO281" s="126" t="s">
        <v>212</v>
      </c>
    </row>
    <row r="282" spans="1:249" customFormat="1" ht="15" x14ac:dyDescent="0.25">
      <c r="A282" s="148"/>
      <c r="B282" s="125"/>
      <c r="C282" s="414" t="s">
        <v>213</v>
      </c>
      <c r="D282" s="414"/>
      <c r="E282" s="414"/>
      <c r="F282" s="414"/>
      <c r="G282" s="414"/>
      <c r="H282" s="414"/>
      <c r="I282" s="414"/>
      <c r="J282" s="414"/>
      <c r="K282" s="414"/>
      <c r="L282" s="414"/>
      <c r="M282" s="414"/>
      <c r="N282" s="414"/>
      <c r="O282" s="414"/>
      <c r="P282" s="190">
        <v>243.5</v>
      </c>
      <c r="HY282" s="116"/>
      <c r="HZ282" s="116"/>
      <c r="IA282" s="116"/>
      <c r="IB282" s="116"/>
      <c r="IC282" s="116"/>
      <c r="ID282" s="116"/>
      <c r="IG282" s="80"/>
      <c r="IH282" s="80"/>
      <c r="II282" s="116"/>
      <c r="IJ282" s="80"/>
      <c r="IK282" s="116"/>
      <c r="IL282" s="80"/>
      <c r="IM282" s="80"/>
      <c r="IN282" s="116"/>
      <c r="IO282" s="126" t="s">
        <v>213</v>
      </c>
    </row>
    <row r="283" spans="1:249" customFormat="1" ht="15" x14ac:dyDescent="0.25">
      <c r="A283" s="148"/>
      <c r="B283" s="125"/>
      <c r="C283" s="414" t="s">
        <v>339</v>
      </c>
      <c r="D283" s="414"/>
      <c r="E283" s="414"/>
      <c r="F283" s="414"/>
      <c r="G283" s="414"/>
      <c r="H283" s="414"/>
      <c r="I283" s="414"/>
      <c r="J283" s="414"/>
      <c r="K283" s="414"/>
      <c r="L283" s="414"/>
      <c r="M283" s="414"/>
      <c r="N283" s="414"/>
      <c r="O283" s="414"/>
      <c r="P283" s="190">
        <v>22.81</v>
      </c>
      <c r="HY283" s="116"/>
      <c r="HZ283" s="116"/>
      <c r="IA283" s="116"/>
      <c r="IB283" s="116"/>
      <c r="IC283" s="116"/>
      <c r="ID283" s="116"/>
      <c r="IG283" s="80"/>
      <c r="IH283" s="80"/>
      <c r="II283" s="116"/>
      <c r="IJ283" s="80"/>
      <c r="IK283" s="116"/>
      <c r="IL283" s="80"/>
      <c r="IM283" s="80"/>
      <c r="IN283" s="116"/>
      <c r="IO283" s="126" t="s">
        <v>339</v>
      </c>
    </row>
    <row r="284" spans="1:249" customFormat="1" ht="15" x14ac:dyDescent="0.25">
      <c r="A284" s="148"/>
      <c r="B284" s="125"/>
      <c r="C284" s="414" t="s">
        <v>214</v>
      </c>
      <c r="D284" s="414"/>
      <c r="E284" s="414"/>
      <c r="F284" s="414"/>
      <c r="G284" s="414"/>
      <c r="H284" s="414"/>
      <c r="I284" s="414"/>
      <c r="J284" s="414"/>
      <c r="K284" s="414"/>
      <c r="L284" s="414"/>
      <c r="M284" s="414"/>
      <c r="N284" s="414"/>
      <c r="O284" s="414"/>
      <c r="P284" s="163">
        <v>36761.53</v>
      </c>
      <c r="HY284" s="116"/>
      <c r="HZ284" s="116"/>
      <c r="IA284" s="116"/>
      <c r="IB284" s="116"/>
      <c r="IC284" s="116"/>
      <c r="ID284" s="116"/>
      <c r="IG284" s="80"/>
      <c r="IH284" s="80"/>
      <c r="II284" s="116"/>
      <c r="IJ284" s="80"/>
      <c r="IK284" s="116"/>
      <c r="IL284" s="80"/>
      <c r="IM284" s="80"/>
      <c r="IN284" s="116"/>
      <c r="IO284" s="126" t="s">
        <v>214</v>
      </c>
    </row>
    <row r="285" spans="1:249" customFormat="1" ht="15" x14ac:dyDescent="0.25">
      <c r="A285" s="148"/>
      <c r="B285" s="125"/>
      <c r="C285" s="414" t="s">
        <v>215</v>
      </c>
      <c r="D285" s="414"/>
      <c r="E285" s="414"/>
      <c r="F285" s="414"/>
      <c r="G285" s="414"/>
      <c r="H285" s="414"/>
      <c r="I285" s="414"/>
      <c r="J285" s="414"/>
      <c r="K285" s="414"/>
      <c r="L285" s="414"/>
      <c r="M285" s="414"/>
      <c r="N285" s="414"/>
      <c r="O285" s="414"/>
      <c r="P285" s="163">
        <v>16624.41</v>
      </c>
      <c r="HY285" s="116"/>
      <c r="HZ285" s="116"/>
      <c r="IA285" s="116"/>
      <c r="IB285" s="116"/>
      <c r="IC285" s="116"/>
      <c r="ID285" s="116"/>
      <c r="IG285" s="80"/>
      <c r="IH285" s="80"/>
      <c r="II285" s="116"/>
      <c r="IJ285" s="80"/>
      <c r="IK285" s="116"/>
      <c r="IL285" s="80"/>
      <c r="IM285" s="80"/>
      <c r="IN285" s="116"/>
      <c r="IO285" s="126" t="s">
        <v>215</v>
      </c>
    </row>
    <row r="286" spans="1:249" customFormat="1" ht="15" x14ac:dyDescent="0.25">
      <c r="A286" s="148"/>
      <c r="B286" s="125"/>
      <c r="C286" s="414" t="s">
        <v>383</v>
      </c>
      <c r="D286" s="414"/>
      <c r="E286" s="414"/>
      <c r="F286" s="414"/>
      <c r="G286" s="414"/>
      <c r="H286" s="414"/>
      <c r="I286" s="414"/>
      <c r="J286" s="414"/>
      <c r="K286" s="414"/>
      <c r="L286" s="414"/>
      <c r="M286" s="414"/>
      <c r="N286" s="414"/>
      <c r="O286" s="414"/>
      <c r="P286" s="163">
        <v>110716.73</v>
      </c>
      <c r="HY286" s="116"/>
      <c r="HZ286" s="116"/>
      <c r="IA286" s="116"/>
      <c r="IB286" s="116"/>
      <c r="IC286" s="116"/>
      <c r="ID286" s="116"/>
      <c r="IG286" s="80"/>
      <c r="IH286" s="80"/>
      <c r="II286" s="116"/>
      <c r="IJ286" s="80"/>
      <c r="IK286" s="116"/>
      <c r="IL286" s="80"/>
      <c r="IM286" s="80"/>
      <c r="IN286" s="116"/>
      <c r="IO286" s="126" t="s">
        <v>383</v>
      </c>
    </row>
    <row r="287" spans="1:249" customFormat="1" ht="15" x14ac:dyDescent="0.25">
      <c r="A287" s="148"/>
      <c r="B287" s="125"/>
      <c r="C287" s="414" t="s">
        <v>206</v>
      </c>
      <c r="D287" s="414"/>
      <c r="E287" s="414"/>
      <c r="F287" s="414"/>
      <c r="G287" s="414"/>
      <c r="H287" s="414"/>
      <c r="I287" s="414"/>
      <c r="J287" s="414"/>
      <c r="K287" s="414"/>
      <c r="L287" s="414"/>
      <c r="M287" s="414"/>
      <c r="N287" s="414"/>
      <c r="O287" s="414"/>
      <c r="P287" s="164"/>
      <c r="HY287" s="116"/>
      <c r="HZ287" s="116"/>
      <c r="IA287" s="116"/>
      <c r="IB287" s="116"/>
      <c r="IC287" s="116"/>
      <c r="ID287" s="116"/>
      <c r="IG287" s="80"/>
      <c r="IH287" s="80"/>
      <c r="II287" s="116"/>
      <c r="IJ287" s="80"/>
      <c r="IK287" s="116"/>
      <c r="IL287" s="80"/>
      <c r="IM287" s="80"/>
      <c r="IN287" s="116"/>
      <c r="IO287" s="126" t="s">
        <v>206</v>
      </c>
    </row>
    <row r="288" spans="1:249" customFormat="1" ht="15" x14ac:dyDescent="0.25">
      <c r="A288" s="148"/>
      <c r="B288" s="125"/>
      <c r="C288" s="414" t="s">
        <v>211</v>
      </c>
      <c r="D288" s="414"/>
      <c r="E288" s="414"/>
      <c r="F288" s="414"/>
      <c r="G288" s="414"/>
      <c r="H288" s="414"/>
      <c r="I288" s="414"/>
      <c r="J288" s="414"/>
      <c r="K288" s="414"/>
      <c r="L288" s="414"/>
      <c r="M288" s="414"/>
      <c r="N288" s="414"/>
      <c r="O288" s="414"/>
      <c r="P288" s="163">
        <v>20161.37</v>
      </c>
      <c r="HY288" s="116"/>
      <c r="HZ288" s="116"/>
      <c r="IA288" s="116"/>
      <c r="IB288" s="116"/>
      <c r="IC288" s="116"/>
      <c r="ID288" s="116"/>
      <c r="IG288" s="80"/>
      <c r="IH288" s="80"/>
      <c r="II288" s="116"/>
      <c r="IJ288" s="80"/>
      <c r="IK288" s="116"/>
      <c r="IL288" s="80"/>
      <c r="IM288" s="80"/>
      <c r="IN288" s="116"/>
      <c r="IO288" s="126" t="s">
        <v>211</v>
      </c>
    </row>
    <row r="289" spans="1:252" customFormat="1" ht="15" x14ac:dyDescent="0.25">
      <c r="A289" s="148"/>
      <c r="B289" s="125"/>
      <c r="C289" s="414" t="s">
        <v>212</v>
      </c>
      <c r="D289" s="414"/>
      <c r="E289" s="414"/>
      <c r="F289" s="414"/>
      <c r="G289" s="414"/>
      <c r="H289" s="414"/>
      <c r="I289" s="414"/>
      <c r="J289" s="414"/>
      <c r="K289" s="414"/>
      <c r="L289" s="414"/>
      <c r="M289" s="414"/>
      <c r="N289" s="414"/>
      <c r="O289" s="414"/>
      <c r="P289" s="163">
        <v>28325.08</v>
      </c>
      <c r="HY289" s="116"/>
      <c r="HZ289" s="116"/>
      <c r="IA289" s="116"/>
      <c r="IB289" s="116"/>
      <c r="IC289" s="116"/>
      <c r="ID289" s="116"/>
      <c r="IG289" s="80"/>
      <c r="IH289" s="80"/>
      <c r="II289" s="116"/>
      <c r="IJ289" s="80"/>
      <c r="IK289" s="116"/>
      <c r="IL289" s="80"/>
      <c r="IM289" s="80"/>
      <c r="IN289" s="116"/>
      <c r="IO289" s="126" t="s">
        <v>212</v>
      </c>
    </row>
    <row r="290" spans="1:252" customFormat="1" ht="15" x14ac:dyDescent="0.25">
      <c r="A290" s="148"/>
      <c r="B290" s="125"/>
      <c r="C290" s="414" t="s">
        <v>213</v>
      </c>
      <c r="D290" s="414"/>
      <c r="E290" s="414"/>
      <c r="F290" s="414"/>
      <c r="G290" s="414"/>
      <c r="H290" s="414"/>
      <c r="I290" s="414"/>
      <c r="J290" s="414"/>
      <c r="K290" s="414"/>
      <c r="L290" s="414"/>
      <c r="M290" s="414"/>
      <c r="N290" s="414"/>
      <c r="O290" s="414"/>
      <c r="P290" s="163">
        <v>10267.700000000001</v>
      </c>
      <c r="HY290" s="116"/>
      <c r="HZ290" s="116"/>
      <c r="IA290" s="116"/>
      <c r="IB290" s="116"/>
      <c r="IC290" s="116"/>
      <c r="ID290" s="116"/>
      <c r="IG290" s="80"/>
      <c r="IH290" s="80"/>
      <c r="II290" s="116"/>
      <c r="IJ290" s="80"/>
      <c r="IK290" s="116"/>
      <c r="IL290" s="80"/>
      <c r="IM290" s="80"/>
      <c r="IN290" s="116"/>
      <c r="IO290" s="126" t="s">
        <v>213</v>
      </c>
    </row>
    <row r="291" spans="1:252" customFormat="1" ht="15" x14ac:dyDescent="0.25">
      <c r="A291" s="148"/>
      <c r="B291" s="125"/>
      <c r="C291" s="414" t="s">
        <v>339</v>
      </c>
      <c r="D291" s="414"/>
      <c r="E291" s="414"/>
      <c r="F291" s="414"/>
      <c r="G291" s="414"/>
      <c r="H291" s="414"/>
      <c r="I291" s="414"/>
      <c r="J291" s="414"/>
      <c r="K291" s="414"/>
      <c r="L291" s="414"/>
      <c r="M291" s="414"/>
      <c r="N291" s="414"/>
      <c r="O291" s="414"/>
      <c r="P291" s="163">
        <v>6927.53</v>
      </c>
      <c r="HY291" s="116"/>
      <c r="HZ291" s="116"/>
      <c r="IA291" s="116"/>
      <c r="IB291" s="116"/>
      <c r="IC291" s="116"/>
      <c r="ID291" s="116"/>
      <c r="IG291" s="80"/>
      <c r="IH291" s="80"/>
      <c r="II291" s="116"/>
      <c r="IJ291" s="80"/>
      <c r="IK291" s="116"/>
      <c r="IL291" s="80"/>
      <c r="IM291" s="80"/>
      <c r="IN291" s="116"/>
      <c r="IO291" s="126" t="s">
        <v>339</v>
      </c>
    </row>
    <row r="292" spans="1:252" customFormat="1" ht="15" x14ac:dyDescent="0.25">
      <c r="A292" s="148"/>
      <c r="B292" s="125"/>
      <c r="C292" s="414" t="s">
        <v>214</v>
      </c>
      <c r="D292" s="414"/>
      <c r="E292" s="414"/>
      <c r="F292" s="414"/>
      <c r="G292" s="414"/>
      <c r="H292" s="414"/>
      <c r="I292" s="414"/>
      <c r="J292" s="414"/>
      <c r="K292" s="414"/>
      <c r="L292" s="414"/>
      <c r="M292" s="414"/>
      <c r="N292" s="414"/>
      <c r="O292" s="414"/>
      <c r="P292" s="163">
        <v>29516.21</v>
      </c>
      <c r="HY292" s="116"/>
      <c r="HZ292" s="116"/>
      <c r="IA292" s="116"/>
      <c r="IB292" s="116"/>
      <c r="IC292" s="116"/>
      <c r="ID292" s="116"/>
      <c r="IG292" s="80"/>
      <c r="IH292" s="80"/>
      <c r="II292" s="116"/>
      <c r="IJ292" s="80"/>
      <c r="IK292" s="116"/>
      <c r="IL292" s="80"/>
      <c r="IM292" s="80"/>
      <c r="IN292" s="116"/>
      <c r="IO292" s="126" t="s">
        <v>214</v>
      </c>
    </row>
    <row r="293" spans="1:252" customFormat="1" ht="15" x14ac:dyDescent="0.25">
      <c r="A293" s="148"/>
      <c r="B293" s="125"/>
      <c r="C293" s="414" t="s">
        <v>215</v>
      </c>
      <c r="D293" s="414"/>
      <c r="E293" s="414"/>
      <c r="F293" s="414"/>
      <c r="G293" s="414"/>
      <c r="H293" s="414"/>
      <c r="I293" s="414"/>
      <c r="J293" s="414"/>
      <c r="K293" s="414"/>
      <c r="L293" s="414"/>
      <c r="M293" s="414"/>
      <c r="N293" s="414"/>
      <c r="O293" s="414"/>
      <c r="P293" s="163">
        <v>15518.84</v>
      </c>
      <c r="HY293" s="116"/>
      <c r="HZ293" s="116"/>
      <c r="IA293" s="116"/>
      <c r="IB293" s="116"/>
      <c r="IC293" s="116"/>
      <c r="ID293" s="116"/>
      <c r="IG293" s="80"/>
      <c r="IH293" s="80"/>
      <c r="II293" s="116"/>
      <c r="IJ293" s="80"/>
      <c r="IK293" s="116"/>
      <c r="IL293" s="80"/>
      <c r="IM293" s="80"/>
      <c r="IN293" s="116"/>
      <c r="IO293" s="126" t="s">
        <v>215</v>
      </c>
    </row>
    <row r="294" spans="1:252" customFormat="1" ht="15" x14ac:dyDescent="0.25">
      <c r="A294" s="148"/>
      <c r="B294" s="125"/>
      <c r="C294" s="414" t="s">
        <v>216</v>
      </c>
      <c r="D294" s="414"/>
      <c r="E294" s="414"/>
      <c r="F294" s="414"/>
      <c r="G294" s="414"/>
      <c r="H294" s="414"/>
      <c r="I294" s="414"/>
      <c r="J294" s="414"/>
      <c r="K294" s="414"/>
      <c r="L294" s="414"/>
      <c r="M294" s="414"/>
      <c r="N294" s="414"/>
      <c r="O294" s="414"/>
      <c r="P294" s="163">
        <v>71616.7</v>
      </c>
      <c r="HY294" s="116"/>
      <c r="HZ294" s="116"/>
      <c r="IA294" s="116"/>
      <c r="IB294" s="116"/>
      <c r="IC294" s="116"/>
      <c r="ID294" s="116"/>
      <c r="IG294" s="80"/>
      <c r="IH294" s="80"/>
      <c r="II294" s="116"/>
      <c r="IJ294" s="80"/>
      <c r="IK294" s="116"/>
      <c r="IL294" s="80"/>
      <c r="IM294" s="80"/>
      <c r="IN294" s="116"/>
      <c r="IO294" s="126" t="s">
        <v>216</v>
      </c>
    </row>
    <row r="295" spans="1:252" customFormat="1" ht="15" x14ac:dyDescent="0.25">
      <c r="A295" s="148"/>
      <c r="B295" s="125"/>
      <c r="C295" s="414" t="s">
        <v>217</v>
      </c>
      <c r="D295" s="414"/>
      <c r="E295" s="414"/>
      <c r="F295" s="414"/>
      <c r="G295" s="414"/>
      <c r="H295" s="414"/>
      <c r="I295" s="414"/>
      <c r="J295" s="414"/>
      <c r="K295" s="414"/>
      <c r="L295" s="414"/>
      <c r="M295" s="414"/>
      <c r="N295" s="414"/>
      <c r="O295" s="414"/>
      <c r="P295" s="163">
        <v>66277.740000000005</v>
      </c>
      <c r="HY295" s="116"/>
      <c r="HZ295" s="116"/>
      <c r="IA295" s="116"/>
      <c r="IB295" s="116"/>
      <c r="IC295" s="116"/>
      <c r="ID295" s="116"/>
      <c r="IG295" s="80"/>
      <c r="IH295" s="80"/>
      <c r="II295" s="116"/>
      <c r="IJ295" s="80"/>
      <c r="IK295" s="116"/>
      <c r="IL295" s="80"/>
      <c r="IM295" s="80"/>
      <c r="IN295" s="116"/>
      <c r="IO295" s="126" t="s">
        <v>217</v>
      </c>
    </row>
    <row r="296" spans="1:252" customFormat="1" ht="15" x14ac:dyDescent="0.25">
      <c r="A296" s="148"/>
      <c r="B296" s="125"/>
      <c r="C296" s="414" t="s">
        <v>218</v>
      </c>
      <c r="D296" s="414"/>
      <c r="E296" s="414"/>
      <c r="F296" s="414"/>
      <c r="G296" s="414"/>
      <c r="H296" s="414"/>
      <c r="I296" s="414"/>
      <c r="J296" s="414"/>
      <c r="K296" s="414"/>
      <c r="L296" s="414"/>
      <c r="M296" s="414"/>
      <c r="N296" s="414"/>
      <c r="O296" s="414"/>
      <c r="P296" s="163">
        <v>32143.25</v>
      </c>
      <c r="HY296" s="116"/>
      <c r="HZ296" s="116"/>
      <c r="IA296" s="116"/>
      <c r="IB296" s="116"/>
      <c r="IC296" s="116"/>
      <c r="ID296" s="116"/>
      <c r="IG296" s="80"/>
      <c r="IH296" s="80"/>
      <c r="II296" s="116"/>
      <c r="IJ296" s="80"/>
      <c r="IK296" s="116"/>
      <c r="IL296" s="80"/>
      <c r="IM296" s="80"/>
      <c r="IN296" s="116"/>
      <c r="IO296" s="126" t="s">
        <v>218</v>
      </c>
    </row>
    <row r="297" spans="1:252" customFormat="1" ht="15" x14ac:dyDescent="0.25">
      <c r="A297" s="148"/>
      <c r="B297" s="161"/>
      <c r="C297" s="420" t="s">
        <v>340</v>
      </c>
      <c r="D297" s="420"/>
      <c r="E297" s="420"/>
      <c r="F297" s="420"/>
      <c r="G297" s="420"/>
      <c r="H297" s="420"/>
      <c r="I297" s="420"/>
      <c r="J297" s="420"/>
      <c r="K297" s="420"/>
      <c r="L297" s="420"/>
      <c r="M297" s="420"/>
      <c r="N297" s="420"/>
      <c r="O297" s="420"/>
      <c r="P297" s="165">
        <v>205543.97</v>
      </c>
      <c r="Q297" s="212"/>
      <c r="R297" s="213"/>
      <c r="HY297" s="116"/>
      <c r="HZ297" s="116"/>
      <c r="IA297" s="116"/>
      <c r="IB297" s="116"/>
      <c r="IC297" s="116"/>
      <c r="ID297" s="116"/>
      <c r="IG297" s="80"/>
      <c r="IH297" s="80"/>
      <c r="II297" s="116"/>
      <c r="IJ297" s="80"/>
      <c r="IK297" s="116"/>
      <c r="IL297" s="80"/>
      <c r="IM297" s="80"/>
      <c r="IN297" s="116"/>
      <c r="IP297" s="116" t="s">
        <v>340</v>
      </c>
    </row>
    <row r="298" spans="1:252" customFormat="1" ht="15" x14ac:dyDescent="0.25">
      <c r="A298" s="148"/>
      <c r="B298" s="161"/>
      <c r="C298" s="420" t="s">
        <v>220</v>
      </c>
      <c r="D298" s="420"/>
      <c r="E298" s="420"/>
      <c r="F298" s="420"/>
      <c r="G298" s="420"/>
      <c r="H298" s="420"/>
      <c r="I298" s="420"/>
      <c r="J298" s="420"/>
      <c r="K298" s="420"/>
      <c r="L298" s="420"/>
      <c r="M298" s="420"/>
      <c r="N298" s="420"/>
      <c r="O298" s="420"/>
      <c r="P298" s="166"/>
      <c r="Q298" s="214"/>
      <c r="R298" s="213"/>
      <c r="HY298" s="116"/>
      <c r="HZ298" s="116"/>
      <c r="IA298" s="116"/>
      <c r="IB298" s="116"/>
      <c r="IC298" s="116"/>
      <c r="ID298" s="116"/>
      <c r="IG298" s="80"/>
      <c r="IH298" s="80"/>
      <c r="II298" s="116"/>
      <c r="IJ298" s="80"/>
      <c r="IK298" s="116"/>
      <c r="IL298" s="80"/>
      <c r="IM298" s="80"/>
      <c r="IN298" s="116"/>
      <c r="IP298" s="116"/>
      <c r="IQ298" s="116" t="s">
        <v>220</v>
      </c>
    </row>
    <row r="299" spans="1:252" customFormat="1" ht="15" x14ac:dyDescent="0.25">
      <c r="A299" s="148"/>
      <c r="B299" s="161"/>
      <c r="C299" s="421" t="s">
        <v>221</v>
      </c>
      <c r="D299" s="421"/>
      <c r="E299" s="421"/>
      <c r="F299" s="421"/>
      <c r="G299" s="421"/>
      <c r="H299" s="421"/>
      <c r="I299" s="421"/>
      <c r="J299" s="421"/>
      <c r="K299" s="191">
        <v>135.75888900000001</v>
      </c>
      <c r="L299" s="421"/>
      <c r="M299" s="421"/>
      <c r="N299" s="421"/>
      <c r="O299" s="421"/>
      <c r="P299" s="164"/>
      <c r="Q299" s="214"/>
      <c r="R299" s="213"/>
      <c r="HY299" s="116"/>
      <c r="HZ299" s="116"/>
      <c r="IA299" s="116"/>
      <c r="IB299" s="116"/>
      <c r="IC299" s="116"/>
      <c r="ID299" s="116"/>
      <c r="IG299" s="80"/>
      <c r="IH299" s="80"/>
      <c r="II299" s="116"/>
      <c r="IJ299" s="80"/>
      <c r="IK299" s="116"/>
      <c r="IL299" s="80"/>
      <c r="IM299" s="80"/>
      <c r="IN299" s="116"/>
      <c r="IP299" s="116"/>
      <c r="IQ299" s="116"/>
      <c r="IR299" s="126" t="s">
        <v>221</v>
      </c>
    </row>
    <row r="300" spans="1:252" customFormat="1" ht="15" x14ac:dyDescent="0.25">
      <c r="A300" s="148"/>
      <c r="B300" s="161"/>
      <c r="C300" s="421" t="s">
        <v>222</v>
      </c>
      <c r="D300" s="421"/>
      <c r="E300" s="421"/>
      <c r="F300" s="421"/>
      <c r="G300" s="421"/>
      <c r="H300" s="421"/>
      <c r="I300" s="421"/>
      <c r="J300" s="421"/>
      <c r="K300" s="191">
        <v>16.053173999999999</v>
      </c>
      <c r="L300" s="421"/>
      <c r="M300" s="421"/>
      <c r="N300" s="421"/>
      <c r="O300" s="421"/>
      <c r="P300" s="164"/>
      <c r="Q300" s="214"/>
      <c r="R300" s="213"/>
      <c r="HY300" s="116"/>
      <c r="HZ300" s="116"/>
      <c r="IA300" s="116"/>
      <c r="IB300" s="116"/>
      <c r="IC300" s="116"/>
      <c r="ID300" s="116"/>
      <c r="IG300" s="80"/>
      <c r="IH300" s="80"/>
      <c r="II300" s="116"/>
      <c r="IJ300" s="80"/>
      <c r="IK300" s="116"/>
      <c r="IL300" s="80"/>
      <c r="IM300" s="80"/>
      <c r="IN300" s="116"/>
      <c r="IP300" s="116"/>
      <c r="IQ300" s="116"/>
      <c r="IR300" s="126" t="s">
        <v>222</v>
      </c>
    </row>
    <row r="301" spans="1:252" customFormat="1" ht="0.75" customHeight="1" x14ac:dyDescent="0.25">
      <c r="A301" s="215"/>
      <c r="B301" s="216"/>
      <c r="C301" s="217"/>
      <c r="D301" s="217"/>
      <c r="E301" s="217"/>
      <c r="F301" s="217"/>
      <c r="G301" s="217"/>
      <c r="H301" s="217"/>
      <c r="I301" s="217"/>
      <c r="J301" s="217"/>
      <c r="K301" s="218"/>
      <c r="L301" s="217"/>
      <c r="M301" s="217"/>
      <c r="N301" s="217"/>
      <c r="O301" s="217"/>
      <c r="P301" s="219"/>
      <c r="Q301" s="214"/>
      <c r="R301" s="213"/>
      <c r="HY301" s="116"/>
      <c r="HZ301" s="116"/>
      <c r="IA301" s="116"/>
      <c r="IB301" s="116"/>
      <c r="IC301" s="116"/>
      <c r="ID301" s="116"/>
      <c r="IG301" s="80"/>
      <c r="IH301" s="80"/>
      <c r="II301" s="116"/>
      <c r="IJ301" s="80"/>
      <c r="IK301" s="116"/>
      <c r="IL301" s="80"/>
      <c r="IM301" s="80"/>
      <c r="IN301" s="116"/>
      <c r="IP301" s="116"/>
      <c r="IQ301" s="116"/>
    </row>
    <row r="302" spans="1:252" customFormat="1" ht="15" x14ac:dyDescent="0.25">
      <c r="A302" s="425" t="s">
        <v>341</v>
      </c>
      <c r="B302" s="426"/>
      <c r="C302" s="426"/>
      <c r="D302" s="426"/>
      <c r="E302" s="426"/>
      <c r="F302" s="426"/>
      <c r="G302" s="426"/>
      <c r="H302" s="426"/>
      <c r="I302" s="426"/>
      <c r="J302" s="426"/>
      <c r="K302" s="426"/>
      <c r="L302" s="426"/>
      <c r="M302" s="426"/>
      <c r="N302" s="426"/>
      <c r="O302" s="426"/>
      <c r="P302" s="427"/>
      <c r="HY302" s="116" t="s">
        <v>341</v>
      </c>
      <c r="HZ302" s="116"/>
      <c r="IA302" s="116"/>
      <c r="IB302" s="116"/>
      <c r="IC302" s="116"/>
      <c r="ID302" s="116"/>
      <c r="IG302" s="80"/>
      <c r="IH302" s="80"/>
      <c r="II302" s="116"/>
      <c r="IJ302" s="80"/>
      <c r="IK302" s="116"/>
      <c r="IL302" s="80"/>
      <c r="IM302" s="80"/>
      <c r="IN302" s="116"/>
      <c r="IP302" s="116"/>
      <c r="IQ302" s="116"/>
    </row>
    <row r="303" spans="1:252" customFormat="1" ht="15" x14ac:dyDescent="0.25">
      <c r="A303" s="117" t="s">
        <v>242</v>
      </c>
      <c r="B303" s="198" t="s">
        <v>355</v>
      </c>
      <c r="C303" s="424" t="s">
        <v>356</v>
      </c>
      <c r="D303" s="424"/>
      <c r="E303" s="424"/>
      <c r="F303" s="424"/>
      <c r="G303" s="424"/>
      <c r="H303" s="119" t="s">
        <v>227</v>
      </c>
      <c r="I303" s="120">
        <v>0.15</v>
      </c>
      <c r="J303" s="121">
        <v>1</v>
      </c>
      <c r="K303" s="188">
        <v>0.15</v>
      </c>
      <c r="L303" s="122"/>
      <c r="M303" s="120"/>
      <c r="N303" s="203"/>
      <c r="O303" s="120"/>
      <c r="P303" s="123"/>
      <c r="HY303" s="116"/>
      <c r="HZ303" s="116" t="s">
        <v>356</v>
      </c>
      <c r="IA303" s="116" t="s">
        <v>0</v>
      </c>
      <c r="IB303" s="116" t="s">
        <v>0</v>
      </c>
      <c r="IC303" s="116" t="s">
        <v>0</v>
      </c>
      <c r="ID303" s="116" t="s">
        <v>0</v>
      </c>
      <c r="IG303" s="80"/>
      <c r="IH303" s="80"/>
      <c r="II303" s="116"/>
      <c r="IJ303" s="80"/>
      <c r="IK303" s="116"/>
      <c r="IL303" s="80"/>
      <c r="IM303" s="80"/>
      <c r="IN303" s="116"/>
      <c r="IP303" s="116"/>
      <c r="IQ303" s="116"/>
    </row>
    <row r="304" spans="1:252" customFormat="1" ht="15" x14ac:dyDescent="0.25">
      <c r="A304" s="224"/>
      <c r="B304" s="196"/>
      <c r="C304" s="414" t="s">
        <v>639</v>
      </c>
      <c r="D304" s="414"/>
      <c r="E304" s="414"/>
      <c r="F304" s="414"/>
      <c r="G304" s="414"/>
      <c r="H304" s="414"/>
      <c r="I304" s="414"/>
      <c r="J304" s="414"/>
      <c r="K304" s="414"/>
      <c r="L304" s="414"/>
      <c r="M304" s="414"/>
      <c r="N304" s="414"/>
      <c r="O304" s="414"/>
      <c r="P304" s="487"/>
      <c r="HY304" s="116"/>
      <c r="HZ304" s="116"/>
      <c r="IA304" s="116"/>
      <c r="IB304" s="116"/>
      <c r="IC304" s="116"/>
      <c r="ID304" s="116"/>
      <c r="IE304" s="126" t="s">
        <v>639</v>
      </c>
      <c r="IG304" s="80"/>
      <c r="IH304" s="80"/>
      <c r="II304" s="116"/>
      <c r="IJ304" s="80"/>
      <c r="IK304" s="116"/>
      <c r="IL304" s="80"/>
      <c r="IM304" s="80"/>
      <c r="IN304" s="116"/>
      <c r="IP304" s="116"/>
      <c r="IQ304" s="116"/>
    </row>
    <row r="305" spans="1:253" customFormat="1" ht="22.5" x14ac:dyDescent="0.25">
      <c r="A305" s="124"/>
      <c r="B305" s="125" t="s">
        <v>147</v>
      </c>
      <c r="C305" s="418" t="s">
        <v>148</v>
      </c>
      <c r="D305" s="418"/>
      <c r="E305" s="418"/>
      <c r="F305" s="418"/>
      <c r="G305" s="418"/>
      <c r="H305" s="418"/>
      <c r="I305" s="418"/>
      <c r="J305" s="418"/>
      <c r="K305" s="418"/>
      <c r="L305" s="418"/>
      <c r="M305" s="418"/>
      <c r="N305" s="418"/>
      <c r="O305" s="418"/>
      <c r="P305" s="428"/>
      <c r="HY305" s="116"/>
      <c r="HZ305" s="116"/>
      <c r="IA305" s="116"/>
      <c r="IB305" s="116"/>
      <c r="IC305" s="116"/>
      <c r="ID305" s="116"/>
      <c r="IF305" s="126" t="s">
        <v>148</v>
      </c>
      <c r="IG305" s="80"/>
      <c r="IH305" s="80"/>
      <c r="II305" s="116"/>
      <c r="IJ305" s="80"/>
      <c r="IK305" s="116"/>
      <c r="IL305" s="80"/>
      <c r="IM305" s="80"/>
      <c r="IN305" s="116"/>
      <c r="IP305" s="116"/>
      <c r="IQ305" s="116"/>
    </row>
    <row r="306" spans="1:253" customFormat="1" ht="23.25" x14ac:dyDescent="0.25">
      <c r="A306" s="124"/>
      <c r="B306" s="125" t="s">
        <v>149</v>
      </c>
      <c r="C306" s="418" t="s">
        <v>150</v>
      </c>
      <c r="D306" s="418"/>
      <c r="E306" s="418"/>
      <c r="F306" s="418"/>
      <c r="G306" s="418"/>
      <c r="H306" s="418"/>
      <c r="I306" s="418"/>
      <c r="J306" s="418"/>
      <c r="K306" s="418"/>
      <c r="L306" s="418"/>
      <c r="M306" s="418"/>
      <c r="N306" s="418"/>
      <c r="O306" s="418"/>
      <c r="P306" s="428"/>
      <c r="HY306" s="116"/>
      <c r="HZ306" s="116"/>
      <c r="IA306" s="116"/>
      <c r="IB306" s="116"/>
      <c r="IC306" s="116"/>
      <c r="ID306" s="116"/>
      <c r="IF306" s="126" t="s">
        <v>150</v>
      </c>
      <c r="IG306" s="80"/>
      <c r="IH306" s="80"/>
      <c r="II306" s="116"/>
      <c r="IJ306" s="80"/>
      <c r="IK306" s="116"/>
      <c r="IL306" s="80"/>
      <c r="IM306" s="80"/>
      <c r="IN306" s="116"/>
      <c r="IP306" s="116"/>
      <c r="IQ306" s="116"/>
    </row>
    <row r="307" spans="1:253" customFormat="1" ht="15" x14ac:dyDescent="0.25">
      <c r="A307" s="127"/>
      <c r="B307" s="128" t="s">
        <v>13</v>
      </c>
      <c r="C307" s="423" t="s">
        <v>153</v>
      </c>
      <c r="D307" s="423"/>
      <c r="E307" s="423"/>
      <c r="F307" s="423"/>
      <c r="G307" s="423"/>
      <c r="H307" s="129" t="s">
        <v>154</v>
      </c>
      <c r="I307" s="130"/>
      <c r="J307" s="130"/>
      <c r="K307" s="131">
        <v>0.36449999999999999</v>
      </c>
      <c r="L307" s="132"/>
      <c r="M307" s="130"/>
      <c r="N307" s="132"/>
      <c r="O307" s="130"/>
      <c r="P307" s="144">
        <v>163.08000000000001</v>
      </c>
      <c r="HY307" s="116"/>
      <c r="HZ307" s="116"/>
      <c r="IA307" s="116"/>
      <c r="IB307" s="116"/>
      <c r="IC307" s="116"/>
      <c r="ID307" s="116"/>
      <c r="IG307" s="80" t="s">
        <v>153</v>
      </c>
      <c r="IH307" s="80"/>
      <c r="II307" s="116"/>
      <c r="IJ307" s="80"/>
      <c r="IK307" s="116"/>
      <c r="IL307" s="80"/>
      <c r="IM307" s="80"/>
      <c r="IN307" s="116"/>
      <c r="IP307" s="116"/>
      <c r="IQ307" s="116"/>
    </row>
    <row r="308" spans="1:253" customFormat="1" ht="15" x14ac:dyDescent="0.25">
      <c r="A308" s="134"/>
      <c r="B308" s="128" t="s">
        <v>357</v>
      </c>
      <c r="C308" s="423" t="s">
        <v>358</v>
      </c>
      <c r="D308" s="423"/>
      <c r="E308" s="423"/>
      <c r="F308" s="423"/>
      <c r="G308" s="423"/>
      <c r="H308" s="129" t="s">
        <v>154</v>
      </c>
      <c r="I308" s="156">
        <v>1.8</v>
      </c>
      <c r="J308" s="135">
        <v>1.35</v>
      </c>
      <c r="K308" s="131">
        <v>0.36449999999999999</v>
      </c>
      <c r="L308" s="137"/>
      <c r="M308" s="138"/>
      <c r="N308" s="139">
        <v>447.42</v>
      </c>
      <c r="O308" s="130"/>
      <c r="P308" s="133">
        <v>163.08000000000001</v>
      </c>
      <c r="Q308" s="140"/>
      <c r="R308" s="140"/>
      <c r="HY308" s="116"/>
      <c r="HZ308" s="116"/>
      <c r="IA308" s="116"/>
      <c r="IB308" s="116"/>
      <c r="IC308" s="116"/>
      <c r="ID308" s="116"/>
      <c r="IG308" s="80"/>
      <c r="IH308" s="80" t="s">
        <v>358</v>
      </c>
      <c r="II308" s="116"/>
      <c r="IJ308" s="80"/>
      <c r="IK308" s="116"/>
      <c r="IL308" s="80"/>
      <c r="IM308" s="80"/>
      <c r="IN308" s="116"/>
      <c r="IP308" s="116"/>
      <c r="IQ308" s="116"/>
    </row>
    <row r="309" spans="1:253" customFormat="1" ht="15" x14ac:dyDescent="0.25">
      <c r="A309" s="127"/>
      <c r="B309" s="128" t="s">
        <v>15</v>
      </c>
      <c r="C309" s="423" t="s">
        <v>157</v>
      </c>
      <c r="D309" s="423"/>
      <c r="E309" s="423"/>
      <c r="F309" s="423"/>
      <c r="G309" s="423"/>
      <c r="H309" s="129"/>
      <c r="I309" s="130"/>
      <c r="J309" s="130"/>
      <c r="K309" s="130"/>
      <c r="L309" s="132"/>
      <c r="M309" s="130"/>
      <c r="N309" s="132"/>
      <c r="O309" s="130"/>
      <c r="P309" s="144">
        <v>2.2000000000000002</v>
      </c>
      <c r="HY309" s="116"/>
      <c r="HZ309" s="116"/>
      <c r="IA309" s="116"/>
      <c r="IB309" s="116"/>
      <c r="IC309" s="116"/>
      <c r="ID309" s="116"/>
      <c r="IG309" s="80" t="s">
        <v>157</v>
      </c>
      <c r="IH309" s="80"/>
      <c r="II309" s="116"/>
      <c r="IJ309" s="80"/>
      <c r="IK309" s="116"/>
      <c r="IL309" s="80"/>
      <c r="IM309" s="80"/>
      <c r="IN309" s="116"/>
      <c r="IP309" s="116"/>
      <c r="IQ309" s="116"/>
    </row>
    <row r="310" spans="1:253" customFormat="1" ht="15" x14ac:dyDescent="0.25">
      <c r="A310" s="127"/>
      <c r="B310" s="128"/>
      <c r="C310" s="423" t="s">
        <v>158</v>
      </c>
      <c r="D310" s="423"/>
      <c r="E310" s="423"/>
      <c r="F310" s="423"/>
      <c r="G310" s="423"/>
      <c r="H310" s="129" t="s">
        <v>154</v>
      </c>
      <c r="I310" s="130"/>
      <c r="J310" s="130"/>
      <c r="K310" s="186">
        <v>2.0249999999999999E-3</v>
      </c>
      <c r="L310" s="132"/>
      <c r="M310" s="130"/>
      <c r="N310" s="132"/>
      <c r="O310" s="130"/>
      <c r="P310" s="144">
        <v>1.03</v>
      </c>
      <c r="HY310" s="116"/>
      <c r="HZ310" s="116"/>
      <c r="IA310" s="116"/>
      <c r="IB310" s="116"/>
      <c r="IC310" s="116"/>
      <c r="ID310" s="116"/>
      <c r="IG310" s="80" t="s">
        <v>158</v>
      </c>
      <c r="IH310" s="80"/>
      <c r="II310" s="116"/>
      <c r="IJ310" s="80"/>
      <c r="IK310" s="116"/>
      <c r="IL310" s="80"/>
      <c r="IM310" s="80"/>
      <c r="IN310" s="116"/>
      <c r="IP310" s="116"/>
      <c r="IQ310" s="116"/>
    </row>
    <row r="311" spans="1:253" customFormat="1" ht="15" x14ac:dyDescent="0.25">
      <c r="A311" s="134"/>
      <c r="B311" s="128" t="s">
        <v>164</v>
      </c>
      <c r="C311" s="423" t="s">
        <v>165</v>
      </c>
      <c r="D311" s="423"/>
      <c r="E311" s="423"/>
      <c r="F311" s="423"/>
      <c r="G311" s="423"/>
      <c r="H311" s="129" t="s">
        <v>161</v>
      </c>
      <c r="I311" s="135">
        <v>0.01</v>
      </c>
      <c r="J311" s="135">
        <v>1.35</v>
      </c>
      <c r="K311" s="186">
        <v>2.0249999999999999E-3</v>
      </c>
      <c r="L311" s="145">
        <v>477.92</v>
      </c>
      <c r="M311" s="146">
        <v>1.23</v>
      </c>
      <c r="N311" s="139">
        <v>587.84</v>
      </c>
      <c r="O311" s="130"/>
      <c r="P311" s="133">
        <v>1.19</v>
      </c>
      <c r="Q311" s="140"/>
      <c r="R311" s="140"/>
      <c r="HY311" s="116"/>
      <c r="HZ311" s="116"/>
      <c r="IA311" s="116"/>
      <c r="IB311" s="116"/>
      <c r="IC311" s="116"/>
      <c r="ID311" s="116"/>
      <c r="IG311" s="80"/>
      <c r="IH311" s="80" t="s">
        <v>165</v>
      </c>
      <c r="II311" s="116"/>
      <c r="IJ311" s="80"/>
      <c r="IK311" s="116"/>
      <c r="IL311" s="80"/>
      <c r="IM311" s="80"/>
      <c r="IN311" s="116"/>
      <c r="IP311" s="116"/>
      <c r="IQ311" s="116"/>
    </row>
    <row r="312" spans="1:253" customFormat="1" ht="15" x14ac:dyDescent="0.25">
      <c r="A312" s="142"/>
      <c r="B312" s="128" t="s">
        <v>166</v>
      </c>
      <c r="C312" s="423" t="s">
        <v>167</v>
      </c>
      <c r="D312" s="423"/>
      <c r="E312" s="423"/>
      <c r="F312" s="423"/>
      <c r="G312" s="423"/>
      <c r="H312" s="129" t="s">
        <v>154</v>
      </c>
      <c r="I312" s="135">
        <v>0.01</v>
      </c>
      <c r="J312" s="135">
        <v>1.35</v>
      </c>
      <c r="K312" s="186">
        <v>2.0249999999999999E-3</v>
      </c>
      <c r="L312" s="132"/>
      <c r="M312" s="130"/>
      <c r="N312" s="143">
        <v>508.09</v>
      </c>
      <c r="O312" s="130"/>
      <c r="P312" s="144">
        <v>1.03</v>
      </c>
      <c r="HY312" s="116"/>
      <c r="HZ312" s="116"/>
      <c r="IA312" s="116"/>
      <c r="IB312" s="116"/>
      <c r="IC312" s="116"/>
      <c r="ID312" s="116"/>
      <c r="IG312" s="80"/>
      <c r="IH312" s="80"/>
      <c r="II312" s="116"/>
      <c r="IJ312" s="80"/>
      <c r="IK312" s="116"/>
      <c r="IL312" s="80" t="s">
        <v>167</v>
      </c>
      <c r="IM312" s="80"/>
      <c r="IN312" s="116"/>
      <c r="IP312" s="116"/>
      <c r="IQ312" s="116"/>
    </row>
    <row r="313" spans="1:253" customFormat="1" ht="34.5" x14ac:dyDescent="0.25">
      <c r="A313" s="134"/>
      <c r="B313" s="128" t="s">
        <v>359</v>
      </c>
      <c r="C313" s="423" t="s">
        <v>360</v>
      </c>
      <c r="D313" s="423"/>
      <c r="E313" s="423"/>
      <c r="F313" s="423"/>
      <c r="G313" s="423"/>
      <c r="H313" s="129" t="s">
        <v>161</v>
      </c>
      <c r="I313" s="135">
        <v>0.05</v>
      </c>
      <c r="J313" s="135">
        <v>1.35</v>
      </c>
      <c r="K313" s="186">
        <v>1.0125E-2</v>
      </c>
      <c r="L313" s="137"/>
      <c r="M313" s="138"/>
      <c r="N313" s="139">
        <v>99.61</v>
      </c>
      <c r="O313" s="130"/>
      <c r="P313" s="133">
        <v>1.01</v>
      </c>
      <c r="Q313" s="140"/>
      <c r="R313" s="140"/>
      <c r="HY313" s="116"/>
      <c r="HZ313" s="116"/>
      <c r="IA313" s="116"/>
      <c r="IB313" s="116"/>
      <c r="IC313" s="116"/>
      <c r="ID313" s="116"/>
      <c r="IG313" s="80"/>
      <c r="IH313" s="80" t="s">
        <v>360</v>
      </c>
      <c r="II313" s="116"/>
      <c r="IJ313" s="80"/>
      <c r="IK313" s="116"/>
      <c r="IL313" s="80"/>
      <c r="IM313" s="80"/>
      <c r="IN313" s="116"/>
      <c r="IP313" s="116"/>
      <c r="IQ313" s="116"/>
    </row>
    <row r="314" spans="1:253" customFormat="1" ht="15" x14ac:dyDescent="0.25">
      <c r="A314" s="127"/>
      <c r="B314" s="128" t="s">
        <v>19</v>
      </c>
      <c r="C314" s="423" t="s">
        <v>168</v>
      </c>
      <c r="D314" s="423"/>
      <c r="E314" s="423"/>
      <c r="F314" s="423"/>
      <c r="G314" s="423"/>
      <c r="H314" s="129"/>
      <c r="I314" s="130"/>
      <c r="J314" s="130"/>
      <c r="K314" s="130"/>
      <c r="L314" s="132"/>
      <c r="M314" s="130"/>
      <c r="N314" s="132"/>
      <c r="O314" s="130"/>
      <c r="P314" s="144">
        <v>2.75</v>
      </c>
      <c r="HY314" s="116"/>
      <c r="HZ314" s="116"/>
      <c r="IA314" s="116"/>
      <c r="IB314" s="116"/>
      <c r="IC314" s="116"/>
      <c r="ID314" s="116"/>
      <c r="IG314" s="80" t="s">
        <v>168</v>
      </c>
      <c r="IH314" s="80"/>
      <c r="II314" s="116"/>
      <c r="IJ314" s="80"/>
      <c r="IK314" s="116"/>
      <c r="IL314" s="80"/>
      <c r="IM314" s="80"/>
      <c r="IN314" s="116"/>
      <c r="IP314" s="116"/>
      <c r="IQ314" s="116"/>
    </row>
    <row r="315" spans="1:253" customFormat="1" ht="23.25" x14ac:dyDescent="0.25">
      <c r="A315" s="134"/>
      <c r="B315" s="128" t="s">
        <v>361</v>
      </c>
      <c r="C315" s="423" t="s">
        <v>362</v>
      </c>
      <c r="D315" s="423"/>
      <c r="E315" s="423"/>
      <c r="F315" s="423"/>
      <c r="G315" s="423"/>
      <c r="H315" s="129" t="s">
        <v>171</v>
      </c>
      <c r="I315" s="135">
        <v>0.12</v>
      </c>
      <c r="J315" s="130"/>
      <c r="K315" s="136">
        <v>1.7999999999999999E-2</v>
      </c>
      <c r="L315" s="145">
        <v>155.63</v>
      </c>
      <c r="M315" s="146">
        <v>0.98</v>
      </c>
      <c r="N315" s="139">
        <v>152.52000000000001</v>
      </c>
      <c r="O315" s="130"/>
      <c r="P315" s="133">
        <v>2.75</v>
      </c>
      <c r="Q315" s="140"/>
      <c r="R315" s="140"/>
      <c r="HY315" s="116"/>
      <c r="HZ315" s="116"/>
      <c r="IA315" s="116"/>
      <c r="IB315" s="116"/>
      <c r="IC315" s="116"/>
      <c r="ID315" s="116"/>
      <c r="IG315" s="80"/>
      <c r="IH315" s="80" t="s">
        <v>362</v>
      </c>
      <c r="II315" s="116"/>
      <c r="IJ315" s="80"/>
      <c r="IK315" s="116"/>
      <c r="IL315" s="80"/>
      <c r="IM315" s="80"/>
      <c r="IN315" s="116"/>
      <c r="IP315" s="116"/>
      <c r="IQ315" s="116"/>
    </row>
    <row r="316" spans="1:253" customFormat="1" ht="15" x14ac:dyDescent="0.25">
      <c r="A316" s="177" t="s">
        <v>283</v>
      </c>
      <c r="B316" s="178" t="s">
        <v>292</v>
      </c>
      <c r="C316" s="488" t="s">
        <v>293</v>
      </c>
      <c r="D316" s="488"/>
      <c r="E316" s="488"/>
      <c r="F316" s="488"/>
      <c r="G316" s="488"/>
      <c r="H316" s="179" t="s">
        <v>178</v>
      </c>
      <c r="I316" s="180">
        <v>0</v>
      </c>
      <c r="J316" s="181"/>
      <c r="K316" s="180">
        <v>0</v>
      </c>
      <c r="L316" s="182"/>
      <c r="M316" s="181"/>
      <c r="N316" s="182"/>
      <c r="O316" s="181"/>
      <c r="P316" s="183"/>
      <c r="HY316" s="116"/>
      <c r="HZ316" s="116"/>
      <c r="IA316" s="116"/>
      <c r="IB316" s="116"/>
      <c r="IC316" s="116"/>
      <c r="ID316" s="116"/>
      <c r="IG316" s="80"/>
      <c r="IH316" s="80"/>
      <c r="II316" s="116"/>
      <c r="IJ316" s="80"/>
      <c r="IK316" s="116"/>
      <c r="IL316" s="80"/>
      <c r="IM316" s="80"/>
      <c r="IN316" s="116"/>
      <c r="IP316" s="116"/>
      <c r="IQ316" s="116"/>
      <c r="IS316" s="184" t="s">
        <v>293</v>
      </c>
    </row>
    <row r="317" spans="1:253" customFormat="1" ht="15" x14ac:dyDescent="0.25">
      <c r="A317" s="148"/>
      <c r="B317" s="125"/>
      <c r="C317" s="422" t="s">
        <v>181</v>
      </c>
      <c r="D317" s="422"/>
      <c r="E317" s="422"/>
      <c r="F317" s="422"/>
      <c r="G317" s="422"/>
      <c r="H317" s="119"/>
      <c r="I317" s="120"/>
      <c r="J317" s="120"/>
      <c r="K317" s="120"/>
      <c r="L317" s="122"/>
      <c r="M317" s="120"/>
      <c r="N317" s="149"/>
      <c r="O317" s="120"/>
      <c r="P317" s="150">
        <v>169.06</v>
      </c>
      <c r="Q317" s="140"/>
      <c r="R317" s="140"/>
      <c r="HY317" s="116"/>
      <c r="HZ317" s="116"/>
      <c r="IA317" s="116"/>
      <c r="IB317" s="116"/>
      <c r="IC317" s="116"/>
      <c r="ID317" s="116"/>
      <c r="IG317" s="80"/>
      <c r="IH317" s="80"/>
      <c r="II317" s="116" t="s">
        <v>181</v>
      </c>
      <c r="IJ317" s="80"/>
      <c r="IK317" s="116"/>
      <c r="IL317" s="80"/>
      <c r="IM317" s="80"/>
      <c r="IN317" s="116"/>
      <c r="IP317" s="116"/>
      <c r="IQ317" s="116"/>
      <c r="IS317" s="184"/>
    </row>
    <row r="318" spans="1:253" customFormat="1" ht="15" x14ac:dyDescent="0.25">
      <c r="A318" s="142"/>
      <c r="B318" s="128"/>
      <c r="C318" s="423" t="s">
        <v>182</v>
      </c>
      <c r="D318" s="423"/>
      <c r="E318" s="423"/>
      <c r="F318" s="423"/>
      <c r="G318" s="423"/>
      <c r="H318" s="129"/>
      <c r="I318" s="130"/>
      <c r="J318" s="130"/>
      <c r="K318" s="130"/>
      <c r="L318" s="132"/>
      <c r="M318" s="130"/>
      <c r="N318" s="132"/>
      <c r="O318" s="130"/>
      <c r="P318" s="144">
        <v>164.11</v>
      </c>
      <c r="HY318" s="116"/>
      <c r="HZ318" s="116"/>
      <c r="IA318" s="116"/>
      <c r="IB318" s="116"/>
      <c r="IC318" s="116"/>
      <c r="ID318" s="116"/>
      <c r="IG318" s="80"/>
      <c r="IH318" s="80"/>
      <c r="II318" s="116"/>
      <c r="IJ318" s="80" t="s">
        <v>182</v>
      </c>
      <c r="IK318" s="116"/>
      <c r="IL318" s="80"/>
      <c r="IM318" s="80"/>
      <c r="IN318" s="116"/>
      <c r="IP318" s="116"/>
      <c r="IQ318" s="116"/>
      <c r="IS318" s="184"/>
    </row>
    <row r="319" spans="1:253" customFormat="1" ht="15" x14ac:dyDescent="0.25">
      <c r="A319" s="142"/>
      <c r="B319" s="128" t="s">
        <v>183</v>
      </c>
      <c r="C319" s="423" t="s">
        <v>184</v>
      </c>
      <c r="D319" s="423"/>
      <c r="E319" s="423"/>
      <c r="F319" s="423"/>
      <c r="G319" s="423"/>
      <c r="H319" s="129" t="s">
        <v>185</v>
      </c>
      <c r="I319" s="147">
        <v>103</v>
      </c>
      <c r="J319" s="130"/>
      <c r="K319" s="147">
        <v>103</v>
      </c>
      <c r="L319" s="132"/>
      <c r="M319" s="130"/>
      <c r="N319" s="132"/>
      <c r="O319" s="130"/>
      <c r="P319" s="144">
        <v>169.03</v>
      </c>
      <c r="HY319" s="116"/>
      <c r="HZ319" s="116"/>
      <c r="IA319" s="116"/>
      <c r="IB319" s="116"/>
      <c r="IC319" s="116"/>
      <c r="ID319" s="116"/>
      <c r="IG319" s="80"/>
      <c r="IH319" s="80"/>
      <c r="II319" s="116"/>
      <c r="IJ319" s="80" t="s">
        <v>184</v>
      </c>
      <c r="IK319" s="116"/>
      <c r="IL319" s="80"/>
      <c r="IM319" s="80"/>
      <c r="IN319" s="116"/>
      <c r="IP319" s="116"/>
      <c r="IQ319" s="116"/>
      <c r="IS319" s="184"/>
    </row>
    <row r="320" spans="1:253" customFormat="1" ht="15" x14ac:dyDescent="0.25">
      <c r="A320" s="142"/>
      <c r="B320" s="128" t="s">
        <v>186</v>
      </c>
      <c r="C320" s="423" t="s">
        <v>187</v>
      </c>
      <c r="D320" s="423"/>
      <c r="E320" s="423"/>
      <c r="F320" s="423"/>
      <c r="G320" s="423"/>
      <c r="H320" s="129" t="s">
        <v>185</v>
      </c>
      <c r="I320" s="147">
        <v>60</v>
      </c>
      <c r="J320" s="130"/>
      <c r="K320" s="147">
        <v>60</v>
      </c>
      <c r="L320" s="132"/>
      <c r="M320" s="130"/>
      <c r="N320" s="132"/>
      <c r="O320" s="130"/>
      <c r="P320" s="144">
        <v>98.47</v>
      </c>
      <c r="HY320" s="116"/>
      <c r="HZ320" s="116"/>
      <c r="IA320" s="116"/>
      <c r="IB320" s="116"/>
      <c r="IC320" s="116"/>
      <c r="ID320" s="116"/>
      <c r="IG320" s="80"/>
      <c r="IH320" s="80"/>
      <c r="II320" s="116"/>
      <c r="IJ320" s="80" t="s">
        <v>187</v>
      </c>
      <c r="IK320" s="116"/>
      <c r="IL320" s="80"/>
      <c r="IM320" s="80"/>
      <c r="IN320" s="116"/>
      <c r="IP320" s="116"/>
      <c r="IQ320" s="116"/>
      <c r="IS320" s="184"/>
    </row>
    <row r="321" spans="1:253" customFormat="1" ht="15" x14ac:dyDescent="0.25">
      <c r="A321" s="151"/>
      <c r="B321" s="197"/>
      <c r="C321" s="422" t="s">
        <v>188</v>
      </c>
      <c r="D321" s="422"/>
      <c r="E321" s="422"/>
      <c r="F321" s="422"/>
      <c r="G321" s="422"/>
      <c r="H321" s="119"/>
      <c r="I321" s="120"/>
      <c r="J321" s="120"/>
      <c r="K321" s="120"/>
      <c r="L321" s="122"/>
      <c r="M321" s="120"/>
      <c r="N321" s="149">
        <v>2910.4</v>
      </c>
      <c r="O321" s="120"/>
      <c r="P321" s="189">
        <v>436.56</v>
      </c>
      <c r="HY321" s="116"/>
      <c r="HZ321" s="116"/>
      <c r="IA321" s="116"/>
      <c r="IB321" s="116"/>
      <c r="IC321" s="116"/>
      <c r="ID321" s="116"/>
      <c r="IG321" s="80"/>
      <c r="IH321" s="80"/>
      <c r="II321" s="116"/>
      <c r="IJ321" s="80"/>
      <c r="IK321" s="116" t="s">
        <v>188</v>
      </c>
      <c r="IL321" s="80"/>
      <c r="IM321" s="80"/>
      <c r="IN321" s="116"/>
      <c r="IP321" s="116"/>
      <c r="IQ321" s="116"/>
      <c r="IS321" s="184"/>
    </row>
    <row r="322" spans="1:253" customFormat="1" ht="0.75" customHeight="1" x14ac:dyDescent="0.25">
      <c r="A322" s="204"/>
      <c r="B322" s="205"/>
      <c r="C322" s="205"/>
      <c r="D322" s="205"/>
      <c r="E322" s="205"/>
      <c r="F322" s="205"/>
      <c r="G322" s="205"/>
      <c r="H322" s="206"/>
      <c r="I322" s="207"/>
      <c r="J322" s="207"/>
      <c r="K322" s="207"/>
      <c r="L322" s="208"/>
      <c r="M322" s="207"/>
      <c r="N322" s="208"/>
      <c r="O322" s="207"/>
      <c r="P322" s="209"/>
      <c r="HY322" s="116"/>
      <c r="HZ322" s="116"/>
      <c r="IA322" s="116"/>
      <c r="IB322" s="116"/>
      <c r="IC322" s="116"/>
      <c r="ID322" s="116"/>
      <c r="IG322" s="80"/>
      <c r="IH322" s="80"/>
      <c r="II322" s="116"/>
      <c r="IJ322" s="80"/>
      <c r="IK322" s="116"/>
      <c r="IL322" s="80"/>
      <c r="IM322" s="80"/>
      <c r="IN322" s="116"/>
      <c r="IP322" s="116"/>
      <c r="IQ322" s="116"/>
      <c r="IS322" s="184"/>
    </row>
    <row r="323" spans="1:253" customFormat="1" ht="23.25" x14ac:dyDescent="0.25">
      <c r="A323" s="117" t="s">
        <v>243</v>
      </c>
      <c r="B323" s="198" t="s">
        <v>363</v>
      </c>
      <c r="C323" s="424" t="s">
        <v>364</v>
      </c>
      <c r="D323" s="424"/>
      <c r="E323" s="424"/>
      <c r="F323" s="424"/>
      <c r="G323" s="424"/>
      <c r="H323" s="119" t="s">
        <v>178</v>
      </c>
      <c r="I323" s="120">
        <v>9.2400000000000002E-4</v>
      </c>
      <c r="J323" s="121">
        <v>1</v>
      </c>
      <c r="K323" s="227">
        <v>9.2400000000000002E-4</v>
      </c>
      <c r="L323" s="122"/>
      <c r="M323" s="120"/>
      <c r="N323" s="225">
        <v>55763.49</v>
      </c>
      <c r="O323" s="120"/>
      <c r="P323" s="189">
        <v>51.53</v>
      </c>
      <c r="HY323" s="116"/>
      <c r="HZ323" s="116" t="s">
        <v>364</v>
      </c>
      <c r="IA323" s="116" t="s">
        <v>0</v>
      </c>
      <c r="IB323" s="116" t="s">
        <v>0</v>
      </c>
      <c r="IC323" s="116" t="s">
        <v>0</v>
      </c>
      <c r="ID323" s="116" t="s">
        <v>0</v>
      </c>
      <c r="IG323" s="80"/>
      <c r="IH323" s="80"/>
      <c r="II323" s="116"/>
      <c r="IJ323" s="80"/>
      <c r="IK323" s="116"/>
      <c r="IL323" s="80"/>
      <c r="IM323" s="80"/>
      <c r="IN323" s="116"/>
      <c r="IP323" s="116"/>
      <c r="IQ323" s="116"/>
      <c r="IS323" s="184"/>
    </row>
    <row r="324" spans="1:253" customFormat="1" ht="15" x14ac:dyDescent="0.25">
      <c r="A324" s="151"/>
      <c r="B324" s="197"/>
      <c r="C324" s="422" t="s">
        <v>188</v>
      </c>
      <c r="D324" s="422"/>
      <c r="E324" s="422"/>
      <c r="F324" s="422"/>
      <c r="G324" s="422"/>
      <c r="H324" s="119"/>
      <c r="I324" s="120"/>
      <c r="J324" s="120"/>
      <c r="K324" s="120"/>
      <c r="L324" s="122"/>
      <c r="M324" s="120"/>
      <c r="N324" s="122"/>
      <c r="O324" s="120"/>
      <c r="P324" s="189">
        <v>51.53</v>
      </c>
      <c r="HY324" s="116"/>
      <c r="HZ324" s="116"/>
      <c r="IA324" s="116"/>
      <c r="IB324" s="116"/>
      <c r="IC324" s="116"/>
      <c r="ID324" s="116"/>
      <c r="IG324" s="80"/>
      <c r="IH324" s="80"/>
      <c r="II324" s="116"/>
      <c r="IJ324" s="80"/>
      <c r="IK324" s="116" t="s">
        <v>188</v>
      </c>
      <c r="IL324" s="80"/>
      <c r="IM324" s="80"/>
      <c r="IN324" s="116"/>
      <c r="IP324" s="116"/>
      <c r="IQ324" s="116"/>
      <c r="IS324" s="184"/>
    </row>
    <row r="325" spans="1:253" customFormat="1" ht="0.75" customHeight="1" x14ac:dyDescent="0.25">
      <c r="A325" s="204"/>
      <c r="B325" s="205"/>
      <c r="C325" s="205"/>
      <c r="D325" s="205"/>
      <c r="E325" s="205"/>
      <c r="F325" s="205"/>
      <c r="G325" s="205"/>
      <c r="H325" s="206"/>
      <c r="I325" s="207"/>
      <c r="J325" s="207"/>
      <c r="K325" s="207"/>
      <c r="L325" s="208"/>
      <c r="M325" s="207"/>
      <c r="N325" s="208"/>
      <c r="O325" s="207"/>
      <c r="P325" s="209"/>
      <c r="HY325" s="116"/>
      <c r="HZ325" s="116"/>
      <c r="IA325" s="116"/>
      <c r="IB325" s="116"/>
      <c r="IC325" s="116"/>
      <c r="ID325" s="116"/>
      <c r="IG325" s="80"/>
      <c r="IH325" s="80"/>
      <c r="II325" s="116"/>
      <c r="IJ325" s="80"/>
      <c r="IK325" s="116"/>
      <c r="IL325" s="80"/>
      <c r="IM325" s="80"/>
      <c r="IN325" s="116"/>
      <c r="IP325" s="116"/>
      <c r="IQ325" s="116"/>
      <c r="IS325" s="184"/>
    </row>
    <row r="326" spans="1:253" customFormat="1" ht="15" x14ac:dyDescent="0.25">
      <c r="A326" s="148"/>
      <c r="B326" s="161"/>
      <c r="C326" s="420" t="s">
        <v>382</v>
      </c>
      <c r="D326" s="420"/>
      <c r="E326" s="420"/>
      <c r="F326" s="420"/>
      <c r="G326" s="420"/>
      <c r="H326" s="420"/>
      <c r="I326" s="420"/>
      <c r="J326" s="420"/>
      <c r="K326" s="420"/>
      <c r="L326" s="420"/>
      <c r="M326" s="420"/>
      <c r="N326" s="420"/>
      <c r="O326" s="420"/>
      <c r="P326" s="162"/>
      <c r="Q326" s="210"/>
      <c r="R326" s="211"/>
      <c r="HY326" s="116"/>
      <c r="HZ326" s="116"/>
      <c r="IA326" s="116"/>
      <c r="IB326" s="116"/>
      <c r="IC326" s="116"/>
      <c r="ID326" s="116"/>
      <c r="IG326" s="80"/>
      <c r="IH326" s="80"/>
      <c r="II326" s="116"/>
      <c r="IJ326" s="80"/>
      <c r="IK326" s="116"/>
      <c r="IL326" s="80"/>
      <c r="IM326" s="80"/>
      <c r="IN326" s="116" t="s">
        <v>382</v>
      </c>
      <c r="IP326" s="116"/>
      <c r="IQ326" s="116"/>
      <c r="IS326" s="184"/>
    </row>
    <row r="327" spans="1:253" customFormat="1" ht="15" x14ac:dyDescent="0.25">
      <c r="A327" s="148"/>
      <c r="B327" s="125"/>
      <c r="C327" s="414" t="s">
        <v>205</v>
      </c>
      <c r="D327" s="414"/>
      <c r="E327" s="414"/>
      <c r="F327" s="414"/>
      <c r="G327" s="414"/>
      <c r="H327" s="414"/>
      <c r="I327" s="414"/>
      <c r="J327" s="414"/>
      <c r="K327" s="414"/>
      <c r="L327" s="414"/>
      <c r="M327" s="414"/>
      <c r="N327" s="414"/>
      <c r="O327" s="414"/>
      <c r="P327" s="190">
        <v>220.59</v>
      </c>
      <c r="HY327" s="116"/>
      <c r="HZ327" s="116"/>
      <c r="IA327" s="116"/>
      <c r="IB327" s="116"/>
      <c r="IC327" s="116"/>
      <c r="ID327" s="116"/>
      <c r="IG327" s="80"/>
      <c r="IH327" s="80"/>
      <c r="II327" s="116"/>
      <c r="IJ327" s="80"/>
      <c r="IK327" s="116"/>
      <c r="IL327" s="80"/>
      <c r="IM327" s="80"/>
      <c r="IN327" s="116"/>
      <c r="IO327" s="126" t="s">
        <v>205</v>
      </c>
      <c r="IP327" s="116"/>
      <c r="IQ327" s="116"/>
      <c r="IS327" s="184"/>
    </row>
    <row r="328" spans="1:253" customFormat="1" ht="15" x14ac:dyDescent="0.25">
      <c r="A328" s="148"/>
      <c r="B328" s="125"/>
      <c r="C328" s="414" t="s">
        <v>206</v>
      </c>
      <c r="D328" s="414"/>
      <c r="E328" s="414"/>
      <c r="F328" s="414"/>
      <c r="G328" s="414"/>
      <c r="H328" s="414"/>
      <c r="I328" s="414"/>
      <c r="J328" s="414"/>
      <c r="K328" s="414"/>
      <c r="L328" s="414"/>
      <c r="M328" s="414"/>
      <c r="N328" s="414"/>
      <c r="O328" s="414"/>
      <c r="P328" s="164"/>
      <c r="HY328" s="116"/>
      <c r="HZ328" s="116"/>
      <c r="IA328" s="116"/>
      <c r="IB328" s="116"/>
      <c r="IC328" s="116"/>
      <c r="ID328" s="116"/>
      <c r="IG328" s="80"/>
      <c r="IH328" s="80"/>
      <c r="II328" s="116"/>
      <c r="IJ328" s="80"/>
      <c r="IK328" s="116"/>
      <c r="IL328" s="80"/>
      <c r="IM328" s="80"/>
      <c r="IN328" s="116"/>
      <c r="IO328" s="126" t="s">
        <v>206</v>
      </c>
      <c r="IP328" s="116"/>
      <c r="IQ328" s="116"/>
      <c r="IS328" s="184"/>
    </row>
    <row r="329" spans="1:253" customFormat="1" ht="15" x14ac:dyDescent="0.25">
      <c r="A329" s="148"/>
      <c r="B329" s="125"/>
      <c r="C329" s="414" t="s">
        <v>207</v>
      </c>
      <c r="D329" s="414"/>
      <c r="E329" s="414"/>
      <c r="F329" s="414"/>
      <c r="G329" s="414"/>
      <c r="H329" s="414"/>
      <c r="I329" s="414"/>
      <c r="J329" s="414"/>
      <c r="K329" s="414"/>
      <c r="L329" s="414"/>
      <c r="M329" s="414"/>
      <c r="N329" s="414"/>
      <c r="O329" s="414"/>
      <c r="P329" s="190">
        <v>163.08000000000001</v>
      </c>
      <c r="HY329" s="116"/>
      <c r="HZ329" s="116"/>
      <c r="IA329" s="116"/>
      <c r="IB329" s="116"/>
      <c r="IC329" s="116"/>
      <c r="ID329" s="116"/>
      <c r="IG329" s="80"/>
      <c r="IH329" s="80"/>
      <c r="II329" s="116"/>
      <c r="IJ329" s="80"/>
      <c r="IK329" s="116"/>
      <c r="IL329" s="80"/>
      <c r="IM329" s="80"/>
      <c r="IN329" s="116"/>
      <c r="IO329" s="126" t="s">
        <v>207</v>
      </c>
      <c r="IP329" s="116"/>
      <c r="IQ329" s="116"/>
      <c r="IS329" s="184"/>
    </row>
    <row r="330" spans="1:253" customFormat="1" ht="15" x14ac:dyDescent="0.25">
      <c r="A330" s="148"/>
      <c r="B330" s="125"/>
      <c r="C330" s="414" t="s">
        <v>208</v>
      </c>
      <c r="D330" s="414"/>
      <c r="E330" s="414"/>
      <c r="F330" s="414"/>
      <c r="G330" s="414"/>
      <c r="H330" s="414"/>
      <c r="I330" s="414"/>
      <c r="J330" s="414"/>
      <c r="K330" s="414"/>
      <c r="L330" s="414"/>
      <c r="M330" s="414"/>
      <c r="N330" s="414"/>
      <c r="O330" s="414"/>
      <c r="P330" s="190">
        <v>2.2000000000000002</v>
      </c>
      <c r="HY330" s="116"/>
      <c r="HZ330" s="116"/>
      <c r="IA330" s="116"/>
      <c r="IB330" s="116"/>
      <c r="IC330" s="116"/>
      <c r="ID330" s="116"/>
      <c r="IG330" s="80"/>
      <c r="IH330" s="80"/>
      <c r="II330" s="116"/>
      <c r="IJ330" s="80"/>
      <c r="IK330" s="116"/>
      <c r="IL330" s="80"/>
      <c r="IM330" s="80"/>
      <c r="IN330" s="116"/>
      <c r="IO330" s="126" t="s">
        <v>208</v>
      </c>
      <c r="IP330" s="116"/>
      <c r="IQ330" s="116"/>
      <c r="IS330" s="184"/>
    </row>
    <row r="331" spans="1:253" customFormat="1" ht="15" x14ac:dyDescent="0.25">
      <c r="A331" s="148"/>
      <c r="B331" s="125"/>
      <c r="C331" s="414" t="s">
        <v>209</v>
      </c>
      <c r="D331" s="414"/>
      <c r="E331" s="414"/>
      <c r="F331" s="414"/>
      <c r="G331" s="414"/>
      <c r="H331" s="414"/>
      <c r="I331" s="414"/>
      <c r="J331" s="414"/>
      <c r="K331" s="414"/>
      <c r="L331" s="414"/>
      <c r="M331" s="414"/>
      <c r="N331" s="414"/>
      <c r="O331" s="414"/>
      <c r="P331" s="190">
        <v>1.03</v>
      </c>
      <c r="HY331" s="116"/>
      <c r="HZ331" s="116"/>
      <c r="IA331" s="116"/>
      <c r="IB331" s="116"/>
      <c r="IC331" s="116"/>
      <c r="ID331" s="116"/>
      <c r="IG331" s="80"/>
      <c r="IH331" s="80"/>
      <c r="II331" s="116"/>
      <c r="IJ331" s="80"/>
      <c r="IK331" s="116"/>
      <c r="IL331" s="80"/>
      <c r="IM331" s="80"/>
      <c r="IN331" s="116"/>
      <c r="IO331" s="126" t="s">
        <v>209</v>
      </c>
      <c r="IP331" s="116"/>
      <c r="IQ331" s="116"/>
      <c r="IS331" s="184"/>
    </row>
    <row r="332" spans="1:253" customFormat="1" ht="15" x14ac:dyDescent="0.25">
      <c r="A332" s="148"/>
      <c r="B332" s="125"/>
      <c r="C332" s="414" t="s">
        <v>338</v>
      </c>
      <c r="D332" s="414"/>
      <c r="E332" s="414"/>
      <c r="F332" s="414"/>
      <c r="G332" s="414"/>
      <c r="H332" s="414"/>
      <c r="I332" s="414"/>
      <c r="J332" s="414"/>
      <c r="K332" s="414"/>
      <c r="L332" s="414"/>
      <c r="M332" s="414"/>
      <c r="N332" s="414"/>
      <c r="O332" s="414"/>
      <c r="P332" s="190">
        <v>54.28</v>
      </c>
      <c r="HY332" s="116"/>
      <c r="HZ332" s="116"/>
      <c r="IA332" s="116"/>
      <c r="IB332" s="116"/>
      <c r="IC332" s="116"/>
      <c r="ID332" s="116"/>
      <c r="IG332" s="80"/>
      <c r="IH332" s="80"/>
      <c r="II332" s="116"/>
      <c r="IJ332" s="80"/>
      <c r="IK332" s="116"/>
      <c r="IL332" s="80"/>
      <c r="IM332" s="80"/>
      <c r="IN332" s="116"/>
      <c r="IO332" s="126" t="s">
        <v>338</v>
      </c>
      <c r="IP332" s="116"/>
      <c r="IQ332" s="116"/>
      <c r="IS332" s="184"/>
    </row>
    <row r="333" spans="1:253" customFormat="1" ht="15" x14ac:dyDescent="0.25">
      <c r="A333" s="148"/>
      <c r="B333" s="125"/>
      <c r="C333" s="414" t="s">
        <v>210</v>
      </c>
      <c r="D333" s="414"/>
      <c r="E333" s="414"/>
      <c r="F333" s="414"/>
      <c r="G333" s="414"/>
      <c r="H333" s="414"/>
      <c r="I333" s="414"/>
      <c r="J333" s="414"/>
      <c r="K333" s="414"/>
      <c r="L333" s="414"/>
      <c r="M333" s="414"/>
      <c r="N333" s="414"/>
      <c r="O333" s="414"/>
      <c r="P333" s="190">
        <v>488.09</v>
      </c>
      <c r="HY333" s="116"/>
      <c r="HZ333" s="116"/>
      <c r="IA333" s="116"/>
      <c r="IB333" s="116"/>
      <c r="IC333" s="116"/>
      <c r="ID333" s="116"/>
      <c r="IG333" s="80"/>
      <c r="IH333" s="80"/>
      <c r="II333" s="116"/>
      <c r="IJ333" s="80"/>
      <c r="IK333" s="116"/>
      <c r="IL333" s="80"/>
      <c r="IM333" s="80"/>
      <c r="IN333" s="116"/>
      <c r="IO333" s="126" t="s">
        <v>210</v>
      </c>
      <c r="IP333" s="116"/>
      <c r="IQ333" s="116"/>
      <c r="IS333" s="184"/>
    </row>
    <row r="334" spans="1:253" customFormat="1" ht="15" x14ac:dyDescent="0.25">
      <c r="A334" s="148"/>
      <c r="B334" s="125"/>
      <c r="C334" s="414" t="s">
        <v>206</v>
      </c>
      <c r="D334" s="414"/>
      <c r="E334" s="414"/>
      <c r="F334" s="414"/>
      <c r="G334" s="414"/>
      <c r="H334" s="414"/>
      <c r="I334" s="414"/>
      <c r="J334" s="414"/>
      <c r="K334" s="414"/>
      <c r="L334" s="414"/>
      <c r="M334" s="414"/>
      <c r="N334" s="414"/>
      <c r="O334" s="414"/>
      <c r="P334" s="164"/>
      <c r="HY334" s="116"/>
      <c r="HZ334" s="116"/>
      <c r="IA334" s="116"/>
      <c r="IB334" s="116"/>
      <c r="IC334" s="116"/>
      <c r="ID334" s="116"/>
      <c r="IG334" s="80"/>
      <c r="IH334" s="80"/>
      <c r="II334" s="116"/>
      <c r="IJ334" s="80"/>
      <c r="IK334" s="116"/>
      <c r="IL334" s="80"/>
      <c r="IM334" s="80"/>
      <c r="IN334" s="116"/>
      <c r="IO334" s="126" t="s">
        <v>206</v>
      </c>
      <c r="IP334" s="116"/>
      <c r="IQ334" s="116"/>
      <c r="IS334" s="184"/>
    </row>
    <row r="335" spans="1:253" customFormat="1" ht="15" x14ac:dyDescent="0.25">
      <c r="A335" s="148"/>
      <c r="B335" s="125"/>
      <c r="C335" s="414" t="s">
        <v>211</v>
      </c>
      <c r="D335" s="414"/>
      <c r="E335" s="414"/>
      <c r="F335" s="414"/>
      <c r="G335" s="414"/>
      <c r="H335" s="414"/>
      <c r="I335" s="414"/>
      <c r="J335" s="414"/>
      <c r="K335" s="414"/>
      <c r="L335" s="414"/>
      <c r="M335" s="414"/>
      <c r="N335" s="414"/>
      <c r="O335" s="414"/>
      <c r="P335" s="190">
        <v>163.08000000000001</v>
      </c>
      <c r="HY335" s="116"/>
      <c r="HZ335" s="116"/>
      <c r="IA335" s="116"/>
      <c r="IB335" s="116"/>
      <c r="IC335" s="116"/>
      <c r="ID335" s="116"/>
      <c r="IG335" s="80"/>
      <c r="IH335" s="80"/>
      <c r="II335" s="116"/>
      <c r="IJ335" s="80"/>
      <c r="IK335" s="116"/>
      <c r="IL335" s="80"/>
      <c r="IM335" s="80"/>
      <c r="IN335" s="116"/>
      <c r="IO335" s="126" t="s">
        <v>211</v>
      </c>
      <c r="IP335" s="116"/>
      <c r="IQ335" s="116"/>
      <c r="IS335" s="184"/>
    </row>
    <row r="336" spans="1:253" customFormat="1" ht="15" x14ac:dyDescent="0.25">
      <c r="A336" s="148"/>
      <c r="B336" s="125"/>
      <c r="C336" s="414" t="s">
        <v>212</v>
      </c>
      <c r="D336" s="414"/>
      <c r="E336" s="414"/>
      <c r="F336" s="414"/>
      <c r="G336" s="414"/>
      <c r="H336" s="414"/>
      <c r="I336" s="414"/>
      <c r="J336" s="414"/>
      <c r="K336" s="414"/>
      <c r="L336" s="414"/>
      <c r="M336" s="414"/>
      <c r="N336" s="414"/>
      <c r="O336" s="414"/>
      <c r="P336" s="190">
        <v>2.2000000000000002</v>
      </c>
      <c r="HY336" s="116"/>
      <c r="HZ336" s="116"/>
      <c r="IA336" s="116"/>
      <c r="IB336" s="116"/>
      <c r="IC336" s="116"/>
      <c r="ID336" s="116"/>
      <c r="IG336" s="80"/>
      <c r="IH336" s="80"/>
      <c r="II336" s="116"/>
      <c r="IJ336" s="80"/>
      <c r="IK336" s="116"/>
      <c r="IL336" s="80"/>
      <c r="IM336" s="80"/>
      <c r="IN336" s="116"/>
      <c r="IO336" s="126" t="s">
        <v>212</v>
      </c>
      <c r="IP336" s="116"/>
      <c r="IQ336" s="116"/>
      <c r="IS336" s="184"/>
    </row>
    <row r="337" spans="1:253" customFormat="1" ht="15" x14ac:dyDescent="0.25">
      <c r="A337" s="148"/>
      <c r="B337" s="125"/>
      <c r="C337" s="414" t="s">
        <v>213</v>
      </c>
      <c r="D337" s="414"/>
      <c r="E337" s="414"/>
      <c r="F337" s="414"/>
      <c r="G337" s="414"/>
      <c r="H337" s="414"/>
      <c r="I337" s="414"/>
      <c r="J337" s="414"/>
      <c r="K337" s="414"/>
      <c r="L337" s="414"/>
      <c r="M337" s="414"/>
      <c r="N337" s="414"/>
      <c r="O337" s="414"/>
      <c r="P337" s="190">
        <v>1.03</v>
      </c>
      <c r="HY337" s="116"/>
      <c r="HZ337" s="116"/>
      <c r="IA337" s="116"/>
      <c r="IB337" s="116"/>
      <c r="IC337" s="116"/>
      <c r="ID337" s="116"/>
      <c r="IG337" s="80"/>
      <c r="IH337" s="80"/>
      <c r="II337" s="116"/>
      <c r="IJ337" s="80"/>
      <c r="IK337" s="116"/>
      <c r="IL337" s="80"/>
      <c r="IM337" s="80"/>
      <c r="IN337" s="116"/>
      <c r="IO337" s="126" t="s">
        <v>213</v>
      </c>
      <c r="IP337" s="116"/>
      <c r="IQ337" s="116"/>
      <c r="IS337" s="184"/>
    </row>
    <row r="338" spans="1:253" customFormat="1" ht="15" x14ac:dyDescent="0.25">
      <c r="A338" s="148"/>
      <c r="B338" s="125"/>
      <c r="C338" s="414" t="s">
        <v>339</v>
      </c>
      <c r="D338" s="414"/>
      <c r="E338" s="414"/>
      <c r="F338" s="414"/>
      <c r="G338" s="414"/>
      <c r="H338" s="414"/>
      <c r="I338" s="414"/>
      <c r="J338" s="414"/>
      <c r="K338" s="414"/>
      <c r="L338" s="414"/>
      <c r="M338" s="414"/>
      <c r="N338" s="414"/>
      <c r="O338" s="414"/>
      <c r="P338" s="190">
        <v>54.28</v>
      </c>
      <c r="HY338" s="116"/>
      <c r="HZ338" s="116"/>
      <c r="IA338" s="116"/>
      <c r="IB338" s="116"/>
      <c r="IC338" s="116"/>
      <c r="ID338" s="116"/>
      <c r="IG338" s="80"/>
      <c r="IH338" s="80"/>
      <c r="II338" s="116"/>
      <c r="IJ338" s="80"/>
      <c r="IK338" s="116"/>
      <c r="IL338" s="80"/>
      <c r="IM338" s="80"/>
      <c r="IN338" s="116"/>
      <c r="IO338" s="126" t="s">
        <v>339</v>
      </c>
      <c r="IP338" s="116"/>
      <c r="IQ338" s="116"/>
      <c r="IS338" s="184"/>
    </row>
    <row r="339" spans="1:253" customFormat="1" ht="15" x14ac:dyDescent="0.25">
      <c r="A339" s="148"/>
      <c r="B339" s="125"/>
      <c r="C339" s="414" t="s">
        <v>214</v>
      </c>
      <c r="D339" s="414"/>
      <c r="E339" s="414"/>
      <c r="F339" s="414"/>
      <c r="G339" s="414"/>
      <c r="H339" s="414"/>
      <c r="I339" s="414"/>
      <c r="J339" s="414"/>
      <c r="K339" s="414"/>
      <c r="L339" s="414"/>
      <c r="M339" s="414"/>
      <c r="N339" s="414"/>
      <c r="O339" s="414"/>
      <c r="P339" s="190">
        <v>169.03</v>
      </c>
      <c r="HY339" s="116"/>
      <c r="HZ339" s="116"/>
      <c r="IA339" s="116"/>
      <c r="IB339" s="116"/>
      <c r="IC339" s="116"/>
      <c r="ID339" s="116"/>
      <c r="IG339" s="80"/>
      <c r="IH339" s="80"/>
      <c r="II339" s="116"/>
      <c r="IJ339" s="80"/>
      <c r="IK339" s="116"/>
      <c r="IL339" s="80"/>
      <c r="IM339" s="80"/>
      <c r="IN339" s="116"/>
      <c r="IO339" s="126" t="s">
        <v>214</v>
      </c>
      <c r="IP339" s="116"/>
      <c r="IQ339" s="116"/>
      <c r="IS339" s="184"/>
    </row>
    <row r="340" spans="1:253" customFormat="1" ht="15" x14ac:dyDescent="0.25">
      <c r="A340" s="148"/>
      <c r="B340" s="125"/>
      <c r="C340" s="414" t="s">
        <v>215</v>
      </c>
      <c r="D340" s="414"/>
      <c r="E340" s="414"/>
      <c r="F340" s="414"/>
      <c r="G340" s="414"/>
      <c r="H340" s="414"/>
      <c r="I340" s="414"/>
      <c r="J340" s="414"/>
      <c r="K340" s="414"/>
      <c r="L340" s="414"/>
      <c r="M340" s="414"/>
      <c r="N340" s="414"/>
      <c r="O340" s="414"/>
      <c r="P340" s="190">
        <v>98.47</v>
      </c>
      <c r="HY340" s="116"/>
      <c r="HZ340" s="116"/>
      <c r="IA340" s="116"/>
      <c r="IB340" s="116"/>
      <c r="IC340" s="116"/>
      <c r="ID340" s="116"/>
      <c r="IG340" s="80"/>
      <c r="IH340" s="80"/>
      <c r="II340" s="116"/>
      <c r="IJ340" s="80"/>
      <c r="IK340" s="116"/>
      <c r="IL340" s="80"/>
      <c r="IM340" s="80"/>
      <c r="IN340" s="116"/>
      <c r="IO340" s="126" t="s">
        <v>215</v>
      </c>
      <c r="IP340" s="116"/>
      <c r="IQ340" s="116"/>
      <c r="IS340" s="184"/>
    </row>
    <row r="341" spans="1:253" customFormat="1" ht="15" x14ac:dyDescent="0.25">
      <c r="A341" s="148"/>
      <c r="B341" s="125"/>
      <c r="C341" s="414" t="s">
        <v>216</v>
      </c>
      <c r="D341" s="414"/>
      <c r="E341" s="414"/>
      <c r="F341" s="414"/>
      <c r="G341" s="414"/>
      <c r="H341" s="414"/>
      <c r="I341" s="414"/>
      <c r="J341" s="414"/>
      <c r="K341" s="414"/>
      <c r="L341" s="414"/>
      <c r="M341" s="414"/>
      <c r="N341" s="414"/>
      <c r="O341" s="414"/>
      <c r="P341" s="190">
        <v>164.11</v>
      </c>
      <c r="HY341" s="116"/>
      <c r="HZ341" s="116"/>
      <c r="IA341" s="116"/>
      <c r="IB341" s="116"/>
      <c r="IC341" s="116"/>
      <c r="ID341" s="116"/>
      <c r="IG341" s="80"/>
      <c r="IH341" s="80"/>
      <c r="II341" s="116"/>
      <c r="IJ341" s="80"/>
      <c r="IK341" s="116"/>
      <c r="IL341" s="80"/>
      <c r="IM341" s="80"/>
      <c r="IN341" s="116"/>
      <c r="IO341" s="126" t="s">
        <v>216</v>
      </c>
      <c r="IP341" s="116"/>
      <c r="IQ341" s="116"/>
      <c r="IS341" s="184"/>
    </row>
    <row r="342" spans="1:253" customFormat="1" ht="15" x14ac:dyDescent="0.25">
      <c r="A342" s="148"/>
      <c r="B342" s="125"/>
      <c r="C342" s="414" t="s">
        <v>217</v>
      </c>
      <c r="D342" s="414"/>
      <c r="E342" s="414"/>
      <c r="F342" s="414"/>
      <c r="G342" s="414"/>
      <c r="H342" s="414"/>
      <c r="I342" s="414"/>
      <c r="J342" s="414"/>
      <c r="K342" s="414"/>
      <c r="L342" s="414"/>
      <c r="M342" s="414"/>
      <c r="N342" s="414"/>
      <c r="O342" s="414"/>
      <c r="P342" s="190">
        <v>169.03</v>
      </c>
      <c r="HY342" s="116"/>
      <c r="HZ342" s="116"/>
      <c r="IA342" s="116"/>
      <c r="IB342" s="116"/>
      <c r="IC342" s="116"/>
      <c r="ID342" s="116"/>
      <c r="IG342" s="80"/>
      <c r="IH342" s="80"/>
      <c r="II342" s="116"/>
      <c r="IJ342" s="80"/>
      <c r="IK342" s="116"/>
      <c r="IL342" s="80"/>
      <c r="IM342" s="80"/>
      <c r="IN342" s="116"/>
      <c r="IO342" s="126" t="s">
        <v>217</v>
      </c>
      <c r="IP342" s="116"/>
      <c r="IQ342" s="116"/>
      <c r="IS342" s="184"/>
    </row>
    <row r="343" spans="1:253" customFormat="1" ht="15" x14ac:dyDescent="0.25">
      <c r="A343" s="148"/>
      <c r="B343" s="125"/>
      <c r="C343" s="414" t="s">
        <v>218</v>
      </c>
      <c r="D343" s="414"/>
      <c r="E343" s="414"/>
      <c r="F343" s="414"/>
      <c r="G343" s="414"/>
      <c r="H343" s="414"/>
      <c r="I343" s="414"/>
      <c r="J343" s="414"/>
      <c r="K343" s="414"/>
      <c r="L343" s="414"/>
      <c r="M343" s="414"/>
      <c r="N343" s="414"/>
      <c r="O343" s="414"/>
      <c r="P343" s="190">
        <v>98.47</v>
      </c>
      <c r="HY343" s="116"/>
      <c r="HZ343" s="116"/>
      <c r="IA343" s="116"/>
      <c r="IB343" s="116"/>
      <c r="IC343" s="116"/>
      <c r="ID343" s="116"/>
      <c r="IG343" s="80"/>
      <c r="IH343" s="80"/>
      <c r="II343" s="116"/>
      <c r="IJ343" s="80"/>
      <c r="IK343" s="116"/>
      <c r="IL343" s="80"/>
      <c r="IM343" s="80"/>
      <c r="IN343" s="116"/>
      <c r="IO343" s="126" t="s">
        <v>218</v>
      </c>
      <c r="IP343" s="116"/>
      <c r="IQ343" s="116"/>
      <c r="IS343" s="184"/>
    </row>
    <row r="344" spans="1:253" customFormat="1" ht="15" x14ac:dyDescent="0.25">
      <c r="A344" s="148"/>
      <c r="B344" s="161"/>
      <c r="C344" s="420" t="s">
        <v>384</v>
      </c>
      <c r="D344" s="420"/>
      <c r="E344" s="420"/>
      <c r="F344" s="420"/>
      <c r="G344" s="420"/>
      <c r="H344" s="420"/>
      <c r="I344" s="420"/>
      <c r="J344" s="420"/>
      <c r="K344" s="420"/>
      <c r="L344" s="420"/>
      <c r="M344" s="420"/>
      <c r="N344" s="420"/>
      <c r="O344" s="420"/>
      <c r="P344" s="229">
        <v>488.09</v>
      </c>
      <c r="Q344" s="212"/>
      <c r="R344" s="213"/>
      <c r="HY344" s="116"/>
      <c r="HZ344" s="116"/>
      <c r="IA344" s="116"/>
      <c r="IB344" s="116"/>
      <c r="IC344" s="116"/>
      <c r="ID344" s="116"/>
      <c r="IG344" s="80"/>
      <c r="IH344" s="80"/>
      <c r="II344" s="116"/>
      <c r="IJ344" s="80"/>
      <c r="IK344" s="116"/>
      <c r="IL344" s="80"/>
      <c r="IM344" s="80"/>
      <c r="IN344" s="116"/>
      <c r="IP344" s="116" t="s">
        <v>384</v>
      </c>
      <c r="IQ344" s="116"/>
      <c r="IS344" s="184"/>
    </row>
    <row r="345" spans="1:253" customFormat="1" ht="15" x14ac:dyDescent="0.25">
      <c r="A345" s="148"/>
      <c r="B345" s="161"/>
      <c r="C345" s="420" t="s">
        <v>220</v>
      </c>
      <c r="D345" s="420"/>
      <c r="E345" s="420"/>
      <c r="F345" s="420"/>
      <c r="G345" s="420"/>
      <c r="H345" s="420"/>
      <c r="I345" s="420"/>
      <c r="J345" s="420"/>
      <c r="K345" s="420"/>
      <c r="L345" s="420"/>
      <c r="M345" s="420"/>
      <c r="N345" s="420"/>
      <c r="O345" s="420"/>
      <c r="P345" s="166"/>
      <c r="Q345" s="214"/>
      <c r="R345" s="213"/>
      <c r="HY345" s="116"/>
      <c r="HZ345" s="116"/>
      <c r="IA345" s="116"/>
      <c r="IB345" s="116"/>
      <c r="IC345" s="116"/>
      <c r="ID345" s="116"/>
      <c r="IG345" s="80"/>
      <c r="IH345" s="80"/>
      <c r="II345" s="116"/>
      <c r="IJ345" s="80"/>
      <c r="IK345" s="116"/>
      <c r="IL345" s="80"/>
      <c r="IM345" s="80"/>
      <c r="IN345" s="116"/>
      <c r="IP345" s="116"/>
      <c r="IQ345" s="116" t="s">
        <v>220</v>
      </c>
      <c r="IS345" s="184"/>
    </row>
    <row r="346" spans="1:253" customFormat="1" ht="15" x14ac:dyDescent="0.25">
      <c r="A346" s="148"/>
      <c r="B346" s="161"/>
      <c r="C346" s="421" t="s">
        <v>221</v>
      </c>
      <c r="D346" s="421"/>
      <c r="E346" s="421"/>
      <c r="F346" s="421"/>
      <c r="G346" s="421"/>
      <c r="H346" s="421"/>
      <c r="I346" s="421"/>
      <c r="J346" s="421"/>
      <c r="K346" s="230">
        <v>0.36449999999999999</v>
      </c>
      <c r="L346" s="421"/>
      <c r="M346" s="421"/>
      <c r="N346" s="421"/>
      <c r="O346" s="421"/>
      <c r="P346" s="164"/>
      <c r="Q346" s="214"/>
      <c r="R346" s="213"/>
      <c r="HY346" s="116"/>
      <c r="HZ346" s="116"/>
      <c r="IA346" s="116"/>
      <c r="IB346" s="116"/>
      <c r="IC346" s="116"/>
      <c r="ID346" s="116"/>
      <c r="IG346" s="80"/>
      <c r="IH346" s="80"/>
      <c r="II346" s="116"/>
      <c r="IJ346" s="80"/>
      <c r="IK346" s="116"/>
      <c r="IL346" s="80"/>
      <c r="IM346" s="80"/>
      <c r="IN346" s="116"/>
      <c r="IP346" s="116"/>
      <c r="IQ346" s="116"/>
      <c r="IR346" s="126" t="s">
        <v>221</v>
      </c>
      <c r="IS346" s="184"/>
    </row>
    <row r="347" spans="1:253" customFormat="1" ht="15" x14ac:dyDescent="0.25">
      <c r="A347" s="148"/>
      <c r="B347" s="161"/>
      <c r="C347" s="421" t="s">
        <v>222</v>
      </c>
      <c r="D347" s="421"/>
      <c r="E347" s="421"/>
      <c r="F347" s="421"/>
      <c r="G347" s="421"/>
      <c r="H347" s="421"/>
      <c r="I347" s="421"/>
      <c r="J347" s="421"/>
      <c r="K347" s="191">
        <v>2.0249999999999999E-3</v>
      </c>
      <c r="L347" s="421"/>
      <c r="M347" s="421"/>
      <c r="N347" s="421"/>
      <c r="O347" s="421"/>
      <c r="P347" s="164"/>
      <c r="Q347" s="214"/>
      <c r="R347" s="213"/>
      <c r="HY347" s="116"/>
      <c r="HZ347" s="116"/>
      <c r="IA347" s="116"/>
      <c r="IB347" s="116"/>
      <c r="IC347" s="116"/>
      <c r="ID347" s="116"/>
      <c r="IG347" s="80"/>
      <c r="IH347" s="80"/>
      <c r="II347" s="116"/>
      <c r="IJ347" s="80"/>
      <c r="IK347" s="116"/>
      <c r="IL347" s="80"/>
      <c r="IM347" s="80"/>
      <c r="IN347" s="116"/>
      <c r="IP347" s="116"/>
      <c r="IQ347" s="116"/>
      <c r="IR347" s="126" t="s">
        <v>222</v>
      </c>
      <c r="IS347" s="184"/>
    </row>
    <row r="348" spans="1:253" customFormat="1" ht="0.75" customHeight="1" x14ac:dyDescent="0.25">
      <c r="A348" s="215"/>
      <c r="B348" s="216"/>
      <c r="C348" s="217"/>
      <c r="D348" s="217"/>
      <c r="E348" s="217"/>
      <c r="F348" s="217"/>
      <c r="G348" s="217"/>
      <c r="H348" s="217"/>
      <c r="I348" s="217"/>
      <c r="J348" s="217"/>
      <c r="K348" s="218"/>
      <c r="L348" s="217"/>
      <c r="M348" s="217"/>
      <c r="N348" s="217"/>
      <c r="O348" s="217"/>
      <c r="P348" s="219"/>
      <c r="Q348" s="214"/>
      <c r="R348" s="213"/>
      <c r="HY348" s="116"/>
      <c r="HZ348" s="116"/>
      <c r="IA348" s="116"/>
      <c r="IB348" s="116"/>
      <c r="IC348" s="116"/>
      <c r="ID348" s="116"/>
      <c r="IG348" s="80"/>
      <c r="IH348" s="80"/>
      <c r="II348" s="116"/>
      <c r="IJ348" s="80"/>
      <c r="IK348" s="116"/>
      <c r="IL348" s="80"/>
      <c r="IM348" s="80"/>
      <c r="IN348" s="116"/>
      <c r="IP348" s="116"/>
      <c r="IQ348" s="116"/>
      <c r="IS348" s="184"/>
    </row>
    <row r="349" spans="1:253" customFormat="1" ht="15" x14ac:dyDescent="0.25">
      <c r="A349" s="425" t="s">
        <v>385</v>
      </c>
      <c r="B349" s="426"/>
      <c r="C349" s="426"/>
      <c r="D349" s="426"/>
      <c r="E349" s="426"/>
      <c r="F349" s="426"/>
      <c r="G349" s="426"/>
      <c r="H349" s="426"/>
      <c r="I349" s="426"/>
      <c r="J349" s="426"/>
      <c r="K349" s="426"/>
      <c r="L349" s="426"/>
      <c r="M349" s="426"/>
      <c r="N349" s="426"/>
      <c r="O349" s="426"/>
      <c r="P349" s="427"/>
      <c r="HY349" s="116" t="s">
        <v>385</v>
      </c>
      <c r="HZ349" s="116"/>
      <c r="IA349" s="116"/>
      <c r="IB349" s="116"/>
      <c r="IC349" s="116"/>
      <c r="ID349" s="116"/>
      <c r="IG349" s="80"/>
      <c r="IH349" s="80"/>
      <c r="II349" s="116"/>
      <c r="IJ349" s="80"/>
      <c r="IK349" s="116"/>
      <c r="IL349" s="80"/>
      <c r="IM349" s="80"/>
      <c r="IN349" s="116"/>
      <c r="IP349" s="116"/>
      <c r="IQ349" s="116"/>
      <c r="IS349" s="184"/>
    </row>
    <row r="350" spans="1:253" customFormat="1" ht="15" x14ac:dyDescent="0.25">
      <c r="A350" s="117" t="s">
        <v>244</v>
      </c>
      <c r="B350" s="198" t="s">
        <v>640</v>
      </c>
      <c r="C350" s="424" t="s">
        <v>641</v>
      </c>
      <c r="D350" s="424"/>
      <c r="E350" s="424"/>
      <c r="F350" s="424"/>
      <c r="G350" s="424"/>
      <c r="H350" s="119" t="s">
        <v>332</v>
      </c>
      <c r="I350" s="120">
        <v>6.9000000000000006E-2</v>
      </c>
      <c r="J350" s="121">
        <v>1</v>
      </c>
      <c r="K350" s="185">
        <v>6.9000000000000006E-2</v>
      </c>
      <c r="L350" s="149">
        <v>758864.22</v>
      </c>
      <c r="M350" s="188">
        <v>1.49</v>
      </c>
      <c r="N350" s="225">
        <v>1130707.69</v>
      </c>
      <c r="O350" s="120"/>
      <c r="P350" s="150">
        <v>78018.83</v>
      </c>
      <c r="HY350" s="116"/>
      <c r="HZ350" s="116" t="s">
        <v>641</v>
      </c>
      <c r="IA350" s="116" t="s">
        <v>0</v>
      </c>
      <c r="IB350" s="116" t="s">
        <v>0</v>
      </c>
      <c r="IC350" s="116" t="s">
        <v>0</v>
      </c>
      <c r="ID350" s="116" t="s">
        <v>0</v>
      </c>
      <c r="IG350" s="80"/>
      <c r="IH350" s="80"/>
      <c r="II350" s="116"/>
      <c r="IJ350" s="80"/>
      <c r="IK350" s="116"/>
      <c r="IL350" s="80"/>
      <c r="IM350" s="80"/>
      <c r="IN350" s="116"/>
      <c r="IP350" s="116"/>
      <c r="IQ350" s="116"/>
      <c r="IS350" s="184"/>
    </row>
    <row r="351" spans="1:253" customFormat="1" ht="15" x14ac:dyDescent="0.25">
      <c r="A351" s="224"/>
      <c r="B351" s="196"/>
      <c r="C351" s="414" t="s">
        <v>642</v>
      </c>
      <c r="D351" s="414"/>
      <c r="E351" s="414"/>
      <c r="F351" s="414"/>
      <c r="G351" s="414"/>
      <c r="H351" s="414"/>
      <c r="I351" s="414"/>
      <c r="J351" s="414"/>
      <c r="K351" s="414"/>
      <c r="L351" s="414"/>
      <c r="M351" s="414"/>
      <c r="N351" s="414"/>
      <c r="O351" s="414"/>
      <c r="P351" s="487"/>
      <c r="HY351" s="116"/>
      <c r="HZ351" s="116"/>
      <c r="IA351" s="116"/>
      <c r="IB351" s="116"/>
      <c r="IC351" s="116"/>
      <c r="ID351" s="116"/>
      <c r="IE351" s="126" t="s">
        <v>642</v>
      </c>
      <c r="IG351" s="80"/>
      <c r="IH351" s="80"/>
      <c r="II351" s="116"/>
      <c r="IJ351" s="80"/>
      <c r="IK351" s="116"/>
      <c r="IL351" s="80"/>
      <c r="IM351" s="80"/>
      <c r="IN351" s="116"/>
      <c r="IP351" s="116"/>
      <c r="IQ351" s="116"/>
      <c r="IS351" s="184"/>
    </row>
    <row r="352" spans="1:253" customFormat="1" ht="15" x14ac:dyDescent="0.25">
      <c r="A352" s="151"/>
      <c r="B352" s="197"/>
      <c r="C352" s="422" t="s">
        <v>188</v>
      </c>
      <c r="D352" s="422"/>
      <c r="E352" s="422"/>
      <c r="F352" s="422"/>
      <c r="G352" s="422"/>
      <c r="H352" s="119"/>
      <c r="I352" s="120"/>
      <c r="J352" s="120"/>
      <c r="K352" s="120"/>
      <c r="L352" s="122"/>
      <c r="M352" s="120"/>
      <c r="N352" s="122"/>
      <c r="O352" s="120"/>
      <c r="P352" s="150">
        <v>78018.83</v>
      </c>
      <c r="HY352" s="116"/>
      <c r="HZ352" s="116"/>
      <c r="IA352" s="116"/>
      <c r="IB352" s="116"/>
      <c r="IC352" s="116"/>
      <c r="ID352" s="116"/>
      <c r="IG352" s="80"/>
      <c r="IH352" s="80"/>
      <c r="II352" s="116"/>
      <c r="IJ352" s="80"/>
      <c r="IK352" s="116" t="s">
        <v>188</v>
      </c>
      <c r="IL352" s="80"/>
      <c r="IM352" s="80"/>
      <c r="IN352" s="116"/>
      <c r="IP352" s="116"/>
      <c r="IQ352" s="116"/>
      <c r="IS352" s="184"/>
    </row>
    <row r="353" spans="1:254" customFormat="1" ht="0.75" customHeight="1" x14ac:dyDescent="0.25">
      <c r="A353" s="204"/>
      <c r="B353" s="205"/>
      <c r="C353" s="205"/>
      <c r="D353" s="205"/>
      <c r="E353" s="205"/>
      <c r="F353" s="205"/>
      <c r="G353" s="205"/>
      <c r="H353" s="206"/>
      <c r="I353" s="207"/>
      <c r="J353" s="207"/>
      <c r="K353" s="207"/>
      <c r="L353" s="208"/>
      <c r="M353" s="207"/>
      <c r="N353" s="208"/>
      <c r="O353" s="207"/>
      <c r="P353" s="209"/>
      <c r="HY353" s="116"/>
      <c r="HZ353" s="116"/>
      <c r="IA353" s="116"/>
      <c r="IB353" s="116"/>
      <c r="IC353" s="116"/>
      <c r="ID353" s="116"/>
      <c r="IG353" s="80"/>
      <c r="IH353" s="80"/>
      <c r="II353" s="116"/>
      <c r="IJ353" s="80"/>
      <c r="IK353" s="116"/>
      <c r="IL353" s="80"/>
      <c r="IM353" s="80"/>
      <c r="IN353" s="116"/>
      <c r="IP353" s="116"/>
      <c r="IQ353" s="116"/>
      <c r="IS353" s="184"/>
    </row>
    <row r="354" spans="1:254" customFormat="1" ht="22.5" x14ac:dyDescent="0.25">
      <c r="A354" s="117" t="s">
        <v>248</v>
      </c>
      <c r="B354" s="198" t="s">
        <v>421</v>
      </c>
      <c r="C354" s="424" t="s">
        <v>422</v>
      </c>
      <c r="D354" s="424"/>
      <c r="E354" s="424"/>
      <c r="F354" s="424"/>
      <c r="G354" s="424"/>
      <c r="H354" s="119" t="s">
        <v>423</v>
      </c>
      <c r="I354" s="120">
        <v>1.5</v>
      </c>
      <c r="J354" s="121">
        <v>1</v>
      </c>
      <c r="K354" s="193">
        <v>1.5</v>
      </c>
      <c r="L354" s="122"/>
      <c r="M354" s="120"/>
      <c r="N354" s="228">
        <v>242</v>
      </c>
      <c r="O354" s="120"/>
      <c r="P354" s="189">
        <v>363</v>
      </c>
      <c r="HY354" s="116"/>
      <c r="HZ354" s="116" t="s">
        <v>422</v>
      </c>
      <c r="IA354" s="116" t="s">
        <v>0</v>
      </c>
      <c r="IB354" s="116" t="s">
        <v>0</v>
      </c>
      <c r="IC354" s="116" t="s">
        <v>0</v>
      </c>
      <c r="ID354" s="116" t="s">
        <v>0</v>
      </c>
      <c r="IG354" s="80"/>
      <c r="IH354" s="80"/>
      <c r="II354" s="116"/>
      <c r="IJ354" s="80"/>
      <c r="IK354" s="116"/>
      <c r="IL354" s="80"/>
      <c r="IM354" s="80"/>
      <c r="IN354" s="116"/>
      <c r="IP354" s="116"/>
      <c r="IQ354" s="116"/>
      <c r="IS354" s="184"/>
    </row>
    <row r="355" spans="1:254" customFormat="1" ht="15" x14ac:dyDescent="0.25">
      <c r="A355" s="224"/>
      <c r="B355" s="196"/>
      <c r="C355" s="414" t="s">
        <v>643</v>
      </c>
      <c r="D355" s="414"/>
      <c r="E355" s="414"/>
      <c r="F355" s="414"/>
      <c r="G355" s="414"/>
      <c r="H355" s="414"/>
      <c r="I355" s="414"/>
      <c r="J355" s="414"/>
      <c r="K355" s="414"/>
      <c r="L355" s="414"/>
      <c r="M355" s="414"/>
      <c r="N355" s="414"/>
      <c r="O355" s="414"/>
      <c r="P355" s="487"/>
      <c r="HY355" s="116"/>
      <c r="HZ355" s="116"/>
      <c r="IA355" s="116"/>
      <c r="IB355" s="116"/>
      <c r="IC355" s="116"/>
      <c r="ID355" s="116"/>
      <c r="IG355" s="80"/>
      <c r="IH355" s="80"/>
      <c r="II355" s="116"/>
      <c r="IJ355" s="80"/>
      <c r="IK355" s="116"/>
      <c r="IL355" s="80"/>
      <c r="IM355" s="80"/>
      <c r="IN355" s="116"/>
      <c r="IP355" s="116"/>
      <c r="IQ355" s="116"/>
      <c r="IS355" s="184"/>
      <c r="IT355" s="126" t="s">
        <v>643</v>
      </c>
    </row>
    <row r="356" spans="1:254" customFormat="1" ht="15" x14ac:dyDescent="0.25">
      <c r="A356" s="151"/>
      <c r="B356" s="197"/>
      <c r="C356" s="422" t="s">
        <v>188</v>
      </c>
      <c r="D356" s="422"/>
      <c r="E356" s="422"/>
      <c r="F356" s="422"/>
      <c r="G356" s="422"/>
      <c r="H356" s="119"/>
      <c r="I356" s="120"/>
      <c r="J356" s="120"/>
      <c r="K356" s="120"/>
      <c r="L356" s="122"/>
      <c r="M356" s="120"/>
      <c r="N356" s="122"/>
      <c r="O356" s="120"/>
      <c r="P356" s="189">
        <v>363</v>
      </c>
      <c r="HY356" s="116"/>
      <c r="HZ356" s="116"/>
      <c r="IA356" s="116"/>
      <c r="IB356" s="116"/>
      <c r="IC356" s="116"/>
      <c r="ID356" s="116"/>
      <c r="IG356" s="80"/>
      <c r="IH356" s="80"/>
      <c r="II356" s="116"/>
      <c r="IJ356" s="80"/>
      <c r="IK356" s="116" t="s">
        <v>188</v>
      </c>
      <c r="IL356" s="80"/>
      <c r="IM356" s="80"/>
      <c r="IN356" s="116"/>
      <c r="IP356" s="116"/>
      <c r="IQ356" s="116"/>
      <c r="IS356" s="184"/>
    </row>
    <row r="357" spans="1:254" customFormat="1" ht="0.75" customHeight="1" x14ac:dyDescent="0.25">
      <c r="A357" s="204"/>
      <c r="B357" s="205"/>
      <c r="C357" s="205"/>
      <c r="D357" s="205"/>
      <c r="E357" s="205"/>
      <c r="F357" s="205"/>
      <c r="G357" s="205"/>
      <c r="H357" s="206"/>
      <c r="I357" s="207"/>
      <c r="J357" s="207"/>
      <c r="K357" s="207"/>
      <c r="L357" s="208"/>
      <c r="M357" s="207"/>
      <c r="N357" s="208"/>
      <c r="O357" s="207"/>
      <c r="P357" s="209"/>
      <c r="HY357" s="116"/>
      <c r="HZ357" s="116"/>
      <c r="IA357" s="116"/>
      <c r="IB357" s="116"/>
      <c r="IC357" s="116"/>
      <c r="ID357" s="116"/>
      <c r="IG357" s="80"/>
      <c r="IH357" s="80"/>
      <c r="II357" s="116"/>
      <c r="IJ357" s="80"/>
      <c r="IK357" s="116"/>
      <c r="IL357" s="80"/>
      <c r="IM357" s="80"/>
      <c r="IN357" s="116"/>
      <c r="IP357" s="116"/>
      <c r="IQ357" s="116"/>
      <c r="IS357" s="184"/>
    </row>
    <row r="358" spans="1:254" customFormat="1" ht="22.5" x14ac:dyDescent="0.25">
      <c r="A358" s="117" t="s">
        <v>250</v>
      </c>
      <c r="B358" s="198" t="s">
        <v>644</v>
      </c>
      <c r="C358" s="424" t="s">
        <v>645</v>
      </c>
      <c r="D358" s="424"/>
      <c r="E358" s="424"/>
      <c r="F358" s="424"/>
      <c r="G358" s="424"/>
      <c r="H358" s="119" t="s">
        <v>189</v>
      </c>
      <c r="I358" s="120">
        <v>1</v>
      </c>
      <c r="J358" s="121">
        <v>1</v>
      </c>
      <c r="K358" s="121">
        <v>1</v>
      </c>
      <c r="L358" s="122"/>
      <c r="M358" s="120"/>
      <c r="N358" s="228">
        <v>920.83</v>
      </c>
      <c r="O358" s="120"/>
      <c r="P358" s="189">
        <v>920.83</v>
      </c>
      <c r="HY358" s="116"/>
      <c r="HZ358" s="116" t="s">
        <v>645</v>
      </c>
      <c r="IA358" s="116" t="s">
        <v>0</v>
      </c>
      <c r="IB358" s="116" t="s">
        <v>0</v>
      </c>
      <c r="IC358" s="116" t="s">
        <v>0</v>
      </c>
      <c r="ID358" s="116" t="s">
        <v>0</v>
      </c>
      <c r="IG358" s="80"/>
      <c r="IH358" s="80"/>
      <c r="II358" s="116"/>
      <c r="IJ358" s="80"/>
      <c r="IK358" s="116"/>
      <c r="IL358" s="80"/>
      <c r="IM358" s="80"/>
      <c r="IN358" s="116"/>
      <c r="IP358" s="116"/>
      <c r="IQ358" s="116"/>
      <c r="IS358" s="184"/>
    </row>
    <row r="359" spans="1:254" customFormat="1" ht="15" x14ac:dyDescent="0.25">
      <c r="A359" s="224"/>
      <c r="B359" s="196"/>
      <c r="C359" s="414" t="s">
        <v>646</v>
      </c>
      <c r="D359" s="414"/>
      <c r="E359" s="414"/>
      <c r="F359" s="414"/>
      <c r="G359" s="414"/>
      <c r="H359" s="414"/>
      <c r="I359" s="414"/>
      <c r="J359" s="414"/>
      <c r="K359" s="414"/>
      <c r="L359" s="414"/>
      <c r="M359" s="414"/>
      <c r="N359" s="414"/>
      <c r="O359" s="414"/>
      <c r="P359" s="487"/>
      <c r="HY359" s="116"/>
      <c r="HZ359" s="116"/>
      <c r="IA359" s="116"/>
      <c r="IB359" s="116"/>
      <c r="IC359" s="116"/>
      <c r="ID359" s="116"/>
      <c r="IG359" s="80"/>
      <c r="IH359" s="80"/>
      <c r="II359" s="116"/>
      <c r="IJ359" s="80"/>
      <c r="IK359" s="116"/>
      <c r="IL359" s="80"/>
      <c r="IM359" s="80"/>
      <c r="IN359" s="116"/>
      <c r="IP359" s="116"/>
      <c r="IQ359" s="116"/>
      <c r="IS359" s="184"/>
      <c r="IT359" s="126" t="s">
        <v>646</v>
      </c>
    </row>
    <row r="360" spans="1:254" customFormat="1" ht="15" x14ac:dyDescent="0.25">
      <c r="A360" s="151"/>
      <c r="B360" s="197"/>
      <c r="C360" s="422" t="s">
        <v>188</v>
      </c>
      <c r="D360" s="422"/>
      <c r="E360" s="422"/>
      <c r="F360" s="422"/>
      <c r="G360" s="422"/>
      <c r="H360" s="119"/>
      <c r="I360" s="120"/>
      <c r="J360" s="120"/>
      <c r="K360" s="120"/>
      <c r="L360" s="122"/>
      <c r="M360" s="120"/>
      <c r="N360" s="122"/>
      <c r="O360" s="120"/>
      <c r="P360" s="189">
        <v>920.83</v>
      </c>
      <c r="HY360" s="116"/>
      <c r="HZ360" s="116"/>
      <c r="IA360" s="116"/>
      <c r="IB360" s="116"/>
      <c r="IC360" s="116"/>
      <c r="ID360" s="116"/>
      <c r="IG360" s="80"/>
      <c r="IH360" s="80"/>
      <c r="II360" s="116"/>
      <c r="IJ360" s="80"/>
      <c r="IK360" s="116" t="s">
        <v>188</v>
      </c>
      <c r="IL360" s="80"/>
      <c r="IM360" s="80"/>
      <c r="IN360" s="116"/>
      <c r="IP360" s="116"/>
      <c r="IQ360" s="116"/>
      <c r="IS360" s="184"/>
    </row>
    <row r="361" spans="1:254" customFormat="1" ht="0.75" customHeight="1" x14ac:dyDescent="0.25">
      <c r="A361" s="204"/>
      <c r="B361" s="205"/>
      <c r="C361" s="205"/>
      <c r="D361" s="205"/>
      <c r="E361" s="205"/>
      <c r="F361" s="205"/>
      <c r="G361" s="205"/>
      <c r="H361" s="206"/>
      <c r="I361" s="207"/>
      <c r="J361" s="207"/>
      <c r="K361" s="207"/>
      <c r="L361" s="208"/>
      <c r="M361" s="207"/>
      <c r="N361" s="208"/>
      <c r="O361" s="207"/>
      <c r="P361" s="209"/>
      <c r="HY361" s="116"/>
      <c r="HZ361" s="116"/>
      <c r="IA361" s="116"/>
      <c r="IB361" s="116"/>
      <c r="IC361" s="116"/>
      <c r="ID361" s="116"/>
      <c r="IG361" s="80"/>
      <c r="IH361" s="80"/>
      <c r="II361" s="116"/>
      <c r="IJ361" s="80"/>
      <c r="IK361" s="116"/>
      <c r="IL361" s="80"/>
      <c r="IM361" s="80"/>
      <c r="IN361" s="116"/>
      <c r="IP361" s="116"/>
      <c r="IQ361" s="116"/>
      <c r="IS361" s="184"/>
    </row>
    <row r="362" spans="1:254" customFormat="1" ht="34.5" x14ac:dyDescent="0.25">
      <c r="A362" s="117" t="s">
        <v>374</v>
      </c>
      <c r="B362" s="198" t="s">
        <v>647</v>
      </c>
      <c r="C362" s="424" t="s">
        <v>648</v>
      </c>
      <c r="D362" s="424"/>
      <c r="E362" s="424"/>
      <c r="F362" s="424"/>
      <c r="G362" s="424"/>
      <c r="H362" s="119" t="s">
        <v>178</v>
      </c>
      <c r="I362" s="120">
        <v>1.6927999999999999E-2</v>
      </c>
      <c r="J362" s="121">
        <v>1</v>
      </c>
      <c r="K362" s="227">
        <v>1.6927999999999999E-2</v>
      </c>
      <c r="L362" s="122"/>
      <c r="M362" s="120"/>
      <c r="N362" s="225">
        <v>58933.39</v>
      </c>
      <c r="O362" s="120"/>
      <c r="P362" s="189">
        <v>997.62</v>
      </c>
      <c r="HY362" s="116"/>
      <c r="HZ362" s="116" t="s">
        <v>648</v>
      </c>
      <c r="IA362" s="116" t="s">
        <v>0</v>
      </c>
      <c r="IB362" s="116" t="s">
        <v>0</v>
      </c>
      <c r="IC362" s="116" t="s">
        <v>0</v>
      </c>
      <c r="ID362" s="116" t="s">
        <v>0</v>
      </c>
      <c r="IG362" s="80"/>
      <c r="IH362" s="80"/>
      <c r="II362" s="116"/>
      <c r="IJ362" s="80"/>
      <c r="IK362" s="116"/>
      <c r="IL362" s="80"/>
      <c r="IM362" s="80"/>
      <c r="IN362" s="116"/>
      <c r="IP362" s="116"/>
      <c r="IQ362" s="116"/>
      <c r="IS362" s="184"/>
    </row>
    <row r="363" spans="1:254" customFormat="1" ht="15" x14ac:dyDescent="0.25">
      <c r="A363" s="224"/>
      <c r="B363" s="196"/>
      <c r="C363" s="414" t="s">
        <v>649</v>
      </c>
      <c r="D363" s="414"/>
      <c r="E363" s="414"/>
      <c r="F363" s="414"/>
      <c r="G363" s="414"/>
      <c r="H363" s="414"/>
      <c r="I363" s="414"/>
      <c r="J363" s="414"/>
      <c r="K363" s="414"/>
      <c r="L363" s="414"/>
      <c r="M363" s="414"/>
      <c r="N363" s="414"/>
      <c r="O363" s="414"/>
      <c r="P363" s="487"/>
      <c r="HY363" s="116"/>
      <c r="HZ363" s="116"/>
      <c r="IA363" s="116"/>
      <c r="IB363" s="116"/>
      <c r="IC363" s="116"/>
      <c r="ID363" s="116"/>
      <c r="IE363" s="126" t="s">
        <v>649</v>
      </c>
      <c r="IG363" s="80"/>
      <c r="IH363" s="80"/>
      <c r="II363" s="116"/>
      <c r="IJ363" s="80"/>
      <c r="IK363" s="116"/>
      <c r="IL363" s="80"/>
      <c r="IM363" s="80"/>
      <c r="IN363" s="116"/>
      <c r="IP363" s="116"/>
      <c r="IQ363" s="116"/>
      <c r="IS363" s="184"/>
    </row>
    <row r="364" spans="1:254" customFormat="1" ht="15" x14ac:dyDescent="0.25">
      <c r="A364" s="151"/>
      <c r="B364" s="197"/>
      <c r="C364" s="422" t="s">
        <v>188</v>
      </c>
      <c r="D364" s="422"/>
      <c r="E364" s="422"/>
      <c r="F364" s="422"/>
      <c r="G364" s="422"/>
      <c r="H364" s="119"/>
      <c r="I364" s="120"/>
      <c r="J364" s="120"/>
      <c r="K364" s="120"/>
      <c r="L364" s="122"/>
      <c r="M364" s="120"/>
      <c r="N364" s="122"/>
      <c r="O364" s="120"/>
      <c r="P364" s="189">
        <v>997.62</v>
      </c>
      <c r="HY364" s="116"/>
      <c r="HZ364" s="116"/>
      <c r="IA364" s="116"/>
      <c r="IB364" s="116"/>
      <c r="IC364" s="116"/>
      <c r="ID364" s="116"/>
      <c r="IG364" s="80"/>
      <c r="IH364" s="80"/>
      <c r="II364" s="116"/>
      <c r="IJ364" s="80"/>
      <c r="IK364" s="116" t="s">
        <v>188</v>
      </c>
      <c r="IL364" s="80"/>
      <c r="IM364" s="80"/>
      <c r="IN364" s="116"/>
      <c r="IP364" s="116"/>
      <c r="IQ364" s="116"/>
      <c r="IS364" s="184"/>
    </row>
    <row r="365" spans="1:254" customFormat="1" ht="0.75" customHeight="1" x14ac:dyDescent="0.25">
      <c r="A365" s="204"/>
      <c r="B365" s="205"/>
      <c r="C365" s="205"/>
      <c r="D365" s="205"/>
      <c r="E365" s="205"/>
      <c r="F365" s="205"/>
      <c r="G365" s="205"/>
      <c r="H365" s="206"/>
      <c r="I365" s="207"/>
      <c r="J365" s="207"/>
      <c r="K365" s="207"/>
      <c r="L365" s="208"/>
      <c r="M365" s="207"/>
      <c r="N365" s="208"/>
      <c r="O365" s="207"/>
      <c r="P365" s="209"/>
      <c r="HY365" s="116"/>
      <c r="HZ365" s="116"/>
      <c r="IA365" s="116"/>
      <c r="IB365" s="116"/>
      <c r="IC365" s="116"/>
      <c r="ID365" s="116"/>
      <c r="IG365" s="80"/>
      <c r="IH365" s="80"/>
      <c r="II365" s="116"/>
      <c r="IJ365" s="80"/>
      <c r="IK365" s="116"/>
      <c r="IL365" s="80"/>
      <c r="IM365" s="80"/>
      <c r="IN365" s="116"/>
      <c r="IP365" s="116"/>
      <c r="IQ365" s="116"/>
      <c r="IS365" s="184"/>
    </row>
    <row r="366" spans="1:254" customFormat="1" ht="23.25" x14ac:dyDescent="0.25">
      <c r="A366" s="117" t="s">
        <v>381</v>
      </c>
      <c r="B366" s="198" t="s">
        <v>650</v>
      </c>
      <c r="C366" s="424" t="s">
        <v>651</v>
      </c>
      <c r="D366" s="424"/>
      <c r="E366" s="424"/>
      <c r="F366" s="424"/>
      <c r="G366" s="424"/>
      <c r="H366" s="119" t="s">
        <v>189</v>
      </c>
      <c r="I366" s="120">
        <v>5</v>
      </c>
      <c r="J366" s="121">
        <v>1</v>
      </c>
      <c r="K366" s="121">
        <v>5</v>
      </c>
      <c r="L366" s="122"/>
      <c r="M366" s="120"/>
      <c r="N366" s="228">
        <v>169.17</v>
      </c>
      <c r="O366" s="120"/>
      <c r="P366" s="189">
        <v>845.85</v>
      </c>
      <c r="HY366" s="116"/>
      <c r="HZ366" s="116" t="s">
        <v>651</v>
      </c>
      <c r="IA366" s="116" t="s">
        <v>0</v>
      </c>
      <c r="IB366" s="116" t="s">
        <v>0</v>
      </c>
      <c r="IC366" s="116" t="s">
        <v>0</v>
      </c>
      <c r="ID366" s="116" t="s">
        <v>0</v>
      </c>
      <c r="IG366" s="80"/>
      <c r="IH366" s="80"/>
      <c r="II366" s="116"/>
      <c r="IJ366" s="80"/>
      <c r="IK366" s="116"/>
      <c r="IL366" s="80"/>
      <c r="IM366" s="80"/>
      <c r="IN366" s="116"/>
      <c r="IP366" s="116"/>
      <c r="IQ366" s="116"/>
      <c r="IS366" s="184"/>
    </row>
    <row r="367" spans="1:254" customFormat="1" ht="15" x14ac:dyDescent="0.25">
      <c r="A367" s="224"/>
      <c r="B367" s="196"/>
      <c r="C367" s="414" t="s">
        <v>652</v>
      </c>
      <c r="D367" s="414"/>
      <c r="E367" s="414"/>
      <c r="F367" s="414"/>
      <c r="G367" s="414"/>
      <c r="H367" s="414"/>
      <c r="I367" s="414"/>
      <c r="J367" s="414"/>
      <c r="K367" s="414"/>
      <c r="L367" s="414"/>
      <c r="M367" s="414"/>
      <c r="N367" s="414"/>
      <c r="O367" s="414"/>
      <c r="P367" s="487"/>
      <c r="HY367" s="116"/>
      <c r="HZ367" s="116"/>
      <c r="IA367" s="116"/>
      <c r="IB367" s="116"/>
      <c r="IC367" s="116"/>
      <c r="ID367" s="116"/>
      <c r="IG367" s="80"/>
      <c r="IH367" s="80"/>
      <c r="II367" s="116"/>
      <c r="IJ367" s="80"/>
      <c r="IK367" s="116"/>
      <c r="IL367" s="80"/>
      <c r="IM367" s="80"/>
      <c r="IN367" s="116"/>
      <c r="IP367" s="116"/>
      <c r="IQ367" s="116"/>
      <c r="IS367" s="184"/>
      <c r="IT367" s="126" t="s">
        <v>652</v>
      </c>
    </row>
    <row r="368" spans="1:254" customFormat="1" ht="15" x14ac:dyDescent="0.25">
      <c r="A368" s="151"/>
      <c r="B368" s="197"/>
      <c r="C368" s="422" t="s">
        <v>188</v>
      </c>
      <c r="D368" s="422"/>
      <c r="E368" s="422"/>
      <c r="F368" s="422"/>
      <c r="G368" s="422"/>
      <c r="H368" s="119"/>
      <c r="I368" s="120"/>
      <c r="J368" s="120"/>
      <c r="K368" s="120"/>
      <c r="L368" s="122"/>
      <c r="M368" s="120"/>
      <c r="N368" s="122"/>
      <c r="O368" s="120"/>
      <c r="P368" s="189">
        <v>845.85</v>
      </c>
      <c r="HY368" s="116"/>
      <c r="HZ368" s="116"/>
      <c r="IA368" s="116"/>
      <c r="IB368" s="116"/>
      <c r="IC368" s="116"/>
      <c r="ID368" s="116"/>
      <c r="IG368" s="80"/>
      <c r="IH368" s="80"/>
      <c r="II368" s="116"/>
      <c r="IJ368" s="80"/>
      <c r="IK368" s="116" t="s">
        <v>188</v>
      </c>
      <c r="IL368" s="80"/>
      <c r="IM368" s="80"/>
      <c r="IN368" s="116"/>
      <c r="IP368" s="116"/>
      <c r="IQ368" s="116"/>
      <c r="IS368" s="184"/>
    </row>
    <row r="369" spans="1:253" customFormat="1" ht="0.75" customHeight="1" x14ac:dyDescent="0.25">
      <c r="A369" s="204"/>
      <c r="B369" s="205"/>
      <c r="C369" s="205"/>
      <c r="D369" s="205"/>
      <c r="E369" s="205"/>
      <c r="F369" s="205"/>
      <c r="G369" s="205"/>
      <c r="H369" s="206"/>
      <c r="I369" s="207"/>
      <c r="J369" s="207"/>
      <c r="K369" s="207"/>
      <c r="L369" s="208"/>
      <c r="M369" s="207"/>
      <c r="N369" s="208"/>
      <c r="O369" s="207"/>
      <c r="P369" s="209"/>
      <c r="HY369" s="116"/>
      <c r="HZ369" s="116"/>
      <c r="IA369" s="116"/>
      <c r="IB369" s="116"/>
      <c r="IC369" s="116"/>
      <c r="ID369" s="116"/>
      <c r="IG369" s="80"/>
      <c r="IH369" s="80"/>
      <c r="II369" s="116"/>
      <c r="IJ369" s="80"/>
      <c r="IK369" s="116"/>
      <c r="IL369" s="80"/>
      <c r="IM369" s="80"/>
      <c r="IN369" s="116"/>
      <c r="IP369" s="116"/>
      <c r="IQ369" s="116"/>
      <c r="IS369" s="184"/>
    </row>
    <row r="370" spans="1:253" customFormat="1" ht="40.5" customHeight="1" x14ac:dyDescent="0.25">
      <c r="A370" s="117" t="s">
        <v>386</v>
      </c>
      <c r="B370" s="198" t="s">
        <v>653</v>
      </c>
      <c r="C370" s="424" t="s">
        <v>654</v>
      </c>
      <c r="D370" s="424"/>
      <c r="E370" s="424"/>
      <c r="F370" s="424"/>
      <c r="G370" s="424"/>
      <c r="H370" s="119" t="s">
        <v>423</v>
      </c>
      <c r="I370" s="120">
        <v>33</v>
      </c>
      <c r="J370" s="121">
        <v>1</v>
      </c>
      <c r="K370" s="121">
        <v>33</v>
      </c>
      <c r="L370" s="187">
        <v>815.16</v>
      </c>
      <c r="M370" s="188">
        <v>0.98</v>
      </c>
      <c r="N370" s="228">
        <v>798.86</v>
      </c>
      <c r="O370" s="120"/>
      <c r="P370" s="150">
        <v>26362.38</v>
      </c>
      <c r="HY370" s="116"/>
      <c r="HZ370" s="116" t="s">
        <v>654</v>
      </c>
      <c r="IA370" s="116" t="s">
        <v>0</v>
      </c>
      <c r="IB370" s="116" t="s">
        <v>0</v>
      </c>
      <c r="IC370" s="116" t="s">
        <v>0</v>
      </c>
      <c r="ID370" s="116" t="s">
        <v>0</v>
      </c>
      <c r="IG370" s="80"/>
      <c r="IH370" s="80"/>
      <c r="II370" s="116"/>
      <c r="IJ370" s="80"/>
      <c r="IK370" s="116"/>
      <c r="IL370" s="80"/>
      <c r="IM370" s="80"/>
      <c r="IN370" s="116"/>
      <c r="IP370" s="116"/>
      <c r="IQ370" s="116"/>
      <c r="IS370" s="184"/>
    </row>
    <row r="371" spans="1:253" customFormat="1" ht="15" x14ac:dyDescent="0.25">
      <c r="A371" s="151"/>
      <c r="B371" s="197"/>
      <c r="C371" s="422" t="s">
        <v>188</v>
      </c>
      <c r="D371" s="422"/>
      <c r="E371" s="422"/>
      <c r="F371" s="422"/>
      <c r="G371" s="422"/>
      <c r="H371" s="119"/>
      <c r="I371" s="120"/>
      <c r="J371" s="120"/>
      <c r="K371" s="120"/>
      <c r="L371" s="122"/>
      <c r="M371" s="120"/>
      <c r="N371" s="122"/>
      <c r="O371" s="120"/>
      <c r="P371" s="150">
        <v>26362.38</v>
      </c>
      <c r="HY371" s="116"/>
      <c r="HZ371" s="116"/>
      <c r="IA371" s="116"/>
      <c r="IB371" s="116"/>
      <c r="IC371" s="116"/>
      <c r="ID371" s="116"/>
      <c r="IG371" s="80"/>
      <c r="IH371" s="80"/>
      <c r="II371" s="116"/>
      <c r="IJ371" s="80"/>
      <c r="IK371" s="116" t="s">
        <v>188</v>
      </c>
      <c r="IL371" s="80"/>
      <c r="IM371" s="80"/>
      <c r="IN371" s="116"/>
      <c r="IP371" s="116"/>
      <c r="IQ371" s="116"/>
      <c r="IS371" s="184"/>
    </row>
    <row r="372" spans="1:253" customFormat="1" ht="0.75" customHeight="1" x14ac:dyDescent="0.25">
      <c r="A372" s="204"/>
      <c r="B372" s="205"/>
      <c r="C372" s="205"/>
      <c r="D372" s="205"/>
      <c r="E372" s="205"/>
      <c r="F372" s="205"/>
      <c r="G372" s="205"/>
      <c r="H372" s="206"/>
      <c r="I372" s="207"/>
      <c r="J372" s="207"/>
      <c r="K372" s="207"/>
      <c r="L372" s="208"/>
      <c r="M372" s="207"/>
      <c r="N372" s="208"/>
      <c r="O372" s="207"/>
      <c r="P372" s="209"/>
      <c r="HY372" s="116"/>
      <c r="HZ372" s="116"/>
      <c r="IA372" s="116"/>
      <c r="IB372" s="116"/>
      <c r="IC372" s="116"/>
      <c r="ID372" s="116"/>
      <c r="IG372" s="80"/>
      <c r="IH372" s="80"/>
      <c r="II372" s="116"/>
      <c r="IJ372" s="80"/>
      <c r="IK372" s="116"/>
      <c r="IL372" s="80"/>
      <c r="IM372" s="80"/>
      <c r="IN372" s="116"/>
      <c r="IP372" s="116"/>
      <c r="IQ372" s="116"/>
      <c r="IS372" s="184"/>
    </row>
    <row r="373" spans="1:253" customFormat="1" ht="57" x14ac:dyDescent="0.25">
      <c r="A373" s="117" t="s">
        <v>655</v>
      </c>
      <c r="B373" s="198" t="s">
        <v>656</v>
      </c>
      <c r="C373" s="424" t="s">
        <v>657</v>
      </c>
      <c r="D373" s="424"/>
      <c r="E373" s="424"/>
      <c r="F373" s="424"/>
      <c r="G373" s="424"/>
      <c r="H373" s="119" t="s">
        <v>189</v>
      </c>
      <c r="I373" s="120">
        <v>1</v>
      </c>
      <c r="J373" s="121">
        <v>1</v>
      </c>
      <c r="K373" s="121">
        <v>1</v>
      </c>
      <c r="L373" s="149">
        <v>2446.04</v>
      </c>
      <c r="M373" s="188">
        <v>1.48</v>
      </c>
      <c r="N373" s="225">
        <v>3620.14</v>
      </c>
      <c r="O373" s="120"/>
      <c r="P373" s="150">
        <v>3620.14</v>
      </c>
      <c r="HY373" s="116"/>
      <c r="HZ373" s="116" t="s">
        <v>657</v>
      </c>
      <c r="IA373" s="116" t="s">
        <v>0</v>
      </c>
      <c r="IB373" s="116" t="s">
        <v>0</v>
      </c>
      <c r="IC373" s="116" t="s">
        <v>0</v>
      </c>
      <c r="ID373" s="116" t="s">
        <v>0</v>
      </c>
      <c r="IG373" s="80"/>
      <c r="IH373" s="80"/>
      <c r="II373" s="116"/>
      <c r="IJ373" s="80"/>
      <c r="IK373" s="116"/>
      <c r="IL373" s="80"/>
      <c r="IM373" s="80"/>
      <c r="IN373" s="116"/>
      <c r="IP373" s="116"/>
      <c r="IQ373" s="116"/>
      <c r="IS373" s="184"/>
    </row>
    <row r="374" spans="1:253" customFormat="1" ht="15" x14ac:dyDescent="0.25">
      <c r="A374" s="151"/>
      <c r="B374" s="197"/>
      <c r="C374" s="422" t="s">
        <v>188</v>
      </c>
      <c r="D374" s="422"/>
      <c r="E374" s="422"/>
      <c r="F374" s="422"/>
      <c r="G374" s="422"/>
      <c r="H374" s="119"/>
      <c r="I374" s="120"/>
      <c r="J374" s="120"/>
      <c r="K374" s="120"/>
      <c r="L374" s="122"/>
      <c r="M374" s="120"/>
      <c r="N374" s="122"/>
      <c r="O374" s="120"/>
      <c r="P374" s="150">
        <v>3620.14</v>
      </c>
      <c r="HY374" s="116"/>
      <c r="HZ374" s="116"/>
      <c r="IA374" s="116"/>
      <c r="IB374" s="116"/>
      <c r="IC374" s="116"/>
      <c r="ID374" s="116"/>
      <c r="IG374" s="80"/>
      <c r="IH374" s="80"/>
      <c r="II374" s="116"/>
      <c r="IJ374" s="80"/>
      <c r="IK374" s="116" t="s">
        <v>188</v>
      </c>
      <c r="IL374" s="80"/>
      <c r="IM374" s="80"/>
      <c r="IN374" s="116"/>
      <c r="IP374" s="116"/>
      <c r="IQ374" s="116"/>
      <c r="IS374" s="184"/>
    </row>
    <row r="375" spans="1:253" customFormat="1" ht="0.75" customHeight="1" x14ac:dyDescent="0.25">
      <c r="A375" s="204"/>
      <c r="B375" s="205"/>
      <c r="C375" s="205"/>
      <c r="D375" s="205"/>
      <c r="E375" s="205"/>
      <c r="F375" s="205"/>
      <c r="G375" s="205"/>
      <c r="H375" s="206"/>
      <c r="I375" s="207"/>
      <c r="J375" s="207"/>
      <c r="K375" s="207"/>
      <c r="L375" s="208"/>
      <c r="M375" s="207"/>
      <c r="N375" s="208"/>
      <c r="O375" s="207"/>
      <c r="P375" s="209"/>
      <c r="HY375" s="116"/>
      <c r="HZ375" s="116"/>
      <c r="IA375" s="116"/>
      <c r="IB375" s="116"/>
      <c r="IC375" s="116"/>
      <c r="ID375" s="116"/>
      <c r="IG375" s="80"/>
      <c r="IH375" s="80"/>
      <c r="II375" s="116"/>
      <c r="IJ375" s="80"/>
      <c r="IK375" s="116"/>
      <c r="IL375" s="80"/>
      <c r="IM375" s="80"/>
      <c r="IN375" s="116"/>
      <c r="IP375" s="116"/>
      <c r="IQ375" s="116"/>
      <c r="IS375" s="184"/>
    </row>
    <row r="376" spans="1:253" customFormat="1" ht="63" customHeight="1" x14ac:dyDescent="0.25">
      <c r="A376" s="117" t="s">
        <v>658</v>
      </c>
      <c r="B376" s="198" t="s">
        <v>659</v>
      </c>
      <c r="C376" s="424" t="s">
        <v>660</v>
      </c>
      <c r="D376" s="424"/>
      <c r="E376" s="424"/>
      <c r="F376" s="424"/>
      <c r="G376" s="424"/>
      <c r="H376" s="119" t="s">
        <v>189</v>
      </c>
      <c r="I376" s="120">
        <v>1</v>
      </c>
      <c r="J376" s="121">
        <v>1</v>
      </c>
      <c r="K376" s="121">
        <v>1</v>
      </c>
      <c r="L376" s="149">
        <v>1965.94</v>
      </c>
      <c r="M376" s="188">
        <v>1.48</v>
      </c>
      <c r="N376" s="225">
        <v>2909.59</v>
      </c>
      <c r="O376" s="120"/>
      <c r="P376" s="150">
        <v>2909.59</v>
      </c>
      <c r="HY376" s="116"/>
      <c r="HZ376" s="116" t="s">
        <v>660</v>
      </c>
      <c r="IA376" s="116" t="s">
        <v>0</v>
      </c>
      <c r="IB376" s="116" t="s">
        <v>0</v>
      </c>
      <c r="IC376" s="116" t="s">
        <v>0</v>
      </c>
      <c r="ID376" s="116" t="s">
        <v>0</v>
      </c>
      <c r="IG376" s="80"/>
      <c r="IH376" s="80"/>
      <c r="II376" s="116"/>
      <c r="IJ376" s="80"/>
      <c r="IK376" s="116"/>
      <c r="IL376" s="80"/>
      <c r="IM376" s="80"/>
      <c r="IN376" s="116"/>
      <c r="IP376" s="116"/>
      <c r="IQ376" s="116"/>
      <c r="IS376" s="184"/>
    </row>
    <row r="377" spans="1:253" customFormat="1" ht="15" x14ac:dyDescent="0.25">
      <c r="A377" s="151"/>
      <c r="B377" s="197"/>
      <c r="C377" s="422" t="s">
        <v>188</v>
      </c>
      <c r="D377" s="422"/>
      <c r="E377" s="422"/>
      <c r="F377" s="422"/>
      <c r="G377" s="422"/>
      <c r="H377" s="119"/>
      <c r="I377" s="120"/>
      <c r="J377" s="120"/>
      <c r="K377" s="120"/>
      <c r="L377" s="122"/>
      <c r="M377" s="120"/>
      <c r="N377" s="122"/>
      <c r="O377" s="120"/>
      <c r="P377" s="150">
        <v>2909.59</v>
      </c>
      <c r="HY377" s="116"/>
      <c r="HZ377" s="116"/>
      <c r="IA377" s="116"/>
      <c r="IB377" s="116"/>
      <c r="IC377" s="116"/>
      <c r="ID377" s="116"/>
      <c r="IG377" s="80"/>
      <c r="IH377" s="80"/>
      <c r="II377" s="116"/>
      <c r="IJ377" s="80"/>
      <c r="IK377" s="116" t="s">
        <v>188</v>
      </c>
      <c r="IL377" s="80"/>
      <c r="IM377" s="80"/>
      <c r="IN377" s="116"/>
      <c r="IP377" s="116"/>
      <c r="IQ377" s="116"/>
      <c r="IS377" s="184"/>
    </row>
    <row r="378" spans="1:253" customFormat="1" ht="0.75" customHeight="1" x14ac:dyDescent="0.25">
      <c r="A378" s="204"/>
      <c r="B378" s="205"/>
      <c r="C378" s="205"/>
      <c r="D378" s="205"/>
      <c r="E378" s="205"/>
      <c r="F378" s="205"/>
      <c r="G378" s="205"/>
      <c r="H378" s="206"/>
      <c r="I378" s="207"/>
      <c r="J378" s="207"/>
      <c r="K378" s="207"/>
      <c r="L378" s="208"/>
      <c r="M378" s="207"/>
      <c r="N378" s="208"/>
      <c r="O378" s="207"/>
      <c r="P378" s="209"/>
      <c r="HY378" s="116"/>
      <c r="HZ378" s="116"/>
      <c r="IA378" s="116"/>
      <c r="IB378" s="116"/>
      <c r="IC378" s="116"/>
      <c r="ID378" s="116"/>
      <c r="IG378" s="80"/>
      <c r="IH378" s="80"/>
      <c r="II378" s="116"/>
      <c r="IJ378" s="80"/>
      <c r="IK378" s="116"/>
      <c r="IL378" s="80"/>
      <c r="IM378" s="80"/>
      <c r="IN378" s="116"/>
      <c r="IP378" s="116"/>
      <c r="IQ378" s="116"/>
      <c r="IS378" s="184"/>
    </row>
    <row r="379" spans="1:253" customFormat="1" ht="34.5" x14ac:dyDescent="0.25">
      <c r="A379" s="117" t="s">
        <v>390</v>
      </c>
      <c r="B379" s="198" t="s">
        <v>457</v>
      </c>
      <c r="C379" s="424" t="s">
        <v>458</v>
      </c>
      <c r="D379" s="424"/>
      <c r="E379" s="424"/>
      <c r="F379" s="424"/>
      <c r="G379" s="424"/>
      <c r="H379" s="119" t="s">
        <v>189</v>
      </c>
      <c r="I379" s="120">
        <v>0.2</v>
      </c>
      <c r="J379" s="121">
        <v>1</v>
      </c>
      <c r="K379" s="193">
        <v>0.2</v>
      </c>
      <c r="L379" s="149">
        <v>4136.76</v>
      </c>
      <c r="M379" s="188">
        <v>1.1499999999999999</v>
      </c>
      <c r="N379" s="225">
        <v>4757.2700000000004</v>
      </c>
      <c r="O379" s="120"/>
      <c r="P379" s="189">
        <v>951.45</v>
      </c>
      <c r="HY379" s="116"/>
      <c r="HZ379" s="116" t="s">
        <v>458</v>
      </c>
      <c r="IA379" s="116" t="s">
        <v>0</v>
      </c>
      <c r="IB379" s="116" t="s">
        <v>0</v>
      </c>
      <c r="IC379" s="116" t="s">
        <v>0</v>
      </c>
      <c r="ID379" s="116" t="s">
        <v>0</v>
      </c>
      <c r="IG379" s="80"/>
      <c r="IH379" s="80"/>
      <c r="II379" s="116"/>
      <c r="IJ379" s="80"/>
      <c r="IK379" s="116"/>
      <c r="IL379" s="80"/>
      <c r="IM379" s="80"/>
      <c r="IN379" s="116"/>
      <c r="IP379" s="116"/>
      <c r="IQ379" s="116"/>
      <c r="IS379" s="184"/>
    </row>
    <row r="380" spans="1:253" customFormat="1" ht="15" x14ac:dyDescent="0.25">
      <c r="A380" s="224"/>
      <c r="B380" s="196"/>
      <c r="C380" s="414" t="s">
        <v>661</v>
      </c>
      <c r="D380" s="414"/>
      <c r="E380" s="414"/>
      <c r="F380" s="414"/>
      <c r="G380" s="414"/>
      <c r="H380" s="414"/>
      <c r="I380" s="414"/>
      <c r="J380" s="414"/>
      <c r="K380" s="414"/>
      <c r="L380" s="414"/>
      <c r="M380" s="414"/>
      <c r="N380" s="414"/>
      <c r="O380" s="414"/>
      <c r="P380" s="487"/>
      <c r="HY380" s="116"/>
      <c r="HZ380" s="116"/>
      <c r="IA380" s="116"/>
      <c r="IB380" s="116"/>
      <c r="IC380" s="116"/>
      <c r="ID380" s="116"/>
      <c r="IE380" s="126" t="s">
        <v>661</v>
      </c>
      <c r="IG380" s="80"/>
      <c r="IH380" s="80"/>
      <c r="II380" s="116"/>
      <c r="IJ380" s="80"/>
      <c r="IK380" s="116"/>
      <c r="IL380" s="80"/>
      <c r="IM380" s="80"/>
      <c r="IN380" s="116"/>
      <c r="IP380" s="116"/>
      <c r="IQ380" s="116"/>
      <c r="IS380" s="184"/>
    </row>
    <row r="381" spans="1:253" customFormat="1" ht="15" x14ac:dyDescent="0.25">
      <c r="A381" s="151"/>
      <c r="B381" s="197"/>
      <c r="C381" s="422" t="s">
        <v>188</v>
      </c>
      <c r="D381" s="422"/>
      <c r="E381" s="422"/>
      <c r="F381" s="422"/>
      <c r="G381" s="422"/>
      <c r="H381" s="119"/>
      <c r="I381" s="120"/>
      <c r="J381" s="120"/>
      <c r="K381" s="120"/>
      <c r="L381" s="122"/>
      <c r="M381" s="120"/>
      <c r="N381" s="122"/>
      <c r="O381" s="120"/>
      <c r="P381" s="189">
        <v>951.45</v>
      </c>
      <c r="HY381" s="116"/>
      <c r="HZ381" s="116"/>
      <c r="IA381" s="116"/>
      <c r="IB381" s="116"/>
      <c r="IC381" s="116"/>
      <c r="ID381" s="116"/>
      <c r="IG381" s="80"/>
      <c r="IH381" s="80"/>
      <c r="II381" s="116"/>
      <c r="IJ381" s="80"/>
      <c r="IK381" s="116" t="s">
        <v>188</v>
      </c>
      <c r="IL381" s="80"/>
      <c r="IM381" s="80"/>
      <c r="IN381" s="116"/>
      <c r="IP381" s="116"/>
      <c r="IQ381" s="116"/>
      <c r="IS381" s="184"/>
    </row>
    <row r="382" spans="1:253" customFormat="1" ht="0.75" customHeight="1" x14ac:dyDescent="0.25">
      <c r="A382" s="204"/>
      <c r="B382" s="205"/>
      <c r="C382" s="205"/>
      <c r="D382" s="205"/>
      <c r="E382" s="205"/>
      <c r="F382" s="205"/>
      <c r="G382" s="205"/>
      <c r="H382" s="206"/>
      <c r="I382" s="207"/>
      <c r="J382" s="207"/>
      <c r="K382" s="207"/>
      <c r="L382" s="208"/>
      <c r="M382" s="207"/>
      <c r="N382" s="208"/>
      <c r="O382" s="207"/>
      <c r="P382" s="209"/>
      <c r="HY382" s="116"/>
      <c r="HZ382" s="116"/>
      <c r="IA382" s="116"/>
      <c r="IB382" s="116"/>
      <c r="IC382" s="116"/>
      <c r="ID382" s="116"/>
      <c r="IG382" s="80"/>
      <c r="IH382" s="80"/>
      <c r="II382" s="116"/>
      <c r="IJ382" s="80"/>
      <c r="IK382" s="116"/>
      <c r="IL382" s="80"/>
      <c r="IM382" s="80"/>
      <c r="IN382" s="116"/>
      <c r="IP382" s="116"/>
      <c r="IQ382" s="116"/>
      <c r="IS382" s="184"/>
    </row>
    <row r="383" spans="1:253" customFormat="1" ht="23.25" x14ac:dyDescent="0.25">
      <c r="A383" s="117" t="s">
        <v>662</v>
      </c>
      <c r="B383" s="198" t="s">
        <v>460</v>
      </c>
      <c r="C383" s="424" t="s">
        <v>461</v>
      </c>
      <c r="D383" s="424"/>
      <c r="E383" s="424"/>
      <c r="F383" s="424"/>
      <c r="G383" s="424"/>
      <c r="H383" s="119" t="s">
        <v>430</v>
      </c>
      <c r="I383" s="120">
        <v>0.08</v>
      </c>
      <c r="J383" s="121">
        <v>1</v>
      </c>
      <c r="K383" s="188">
        <v>0.08</v>
      </c>
      <c r="L383" s="149">
        <v>1367.14</v>
      </c>
      <c r="M383" s="188">
        <v>1.48</v>
      </c>
      <c r="N383" s="225">
        <v>2023.37</v>
      </c>
      <c r="O383" s="120"/>
      <c r="P383" s="189">
        <v>161.87</v>
      </c>
      <c r="HY383" s="116"/>
      <c r="HZ383" s="116" t="s">
        <v>461</v>
      </c>
      <c r="IA383" s="116" t="s">
        <v>0</v>
      </c>
      <c r="IB383" s="116" t="s">
        <v>0</v>
      </c>
      <c r="IC383" s="116" t="s">
        <v>0</v>
      </c>
      <c r="ID383" s="116" t="s">
        <v>0</v>
      </c>
      <c r="IG383" s="80"/>
      <c r="IH383" s="80"/>
      <c r="II383" s="116"/>
      <c r="IJ383" s="80"/>
      <c r="IK383" s="116"/>
      <c r="IL383" s="80"/>
      <c r="IM383" s="80"/>
      <c r="IN383" s="116"/>
      <c r="IP383" s="116"/>
      <c r="IQ383" s="116"/>
      <c r="IS383" s="184"/>
    </row>
    <row r="384" spans="1:253" customFormat="1" ht="15" x14ac:dyDescent="0.25">
      <c r="A384" s="224"/>
      <c r="B384" s="196"/>
      <c r="C384" s="414" t="s">
        <v>663</v>
      </c>
      <c r="D384" s="414"/>
      <c r="E384" s="414"/>
      <c r="F384" s="414"/>
      <c r="G384" s="414"/>
      <c r="H384" s="414"/>
      <c r="I384" s="414"/>
      <c r="J384" s="414"/>
      <c r="K384" s="414"/>
      <c r="L384" s="414"/>
      <c r="M384" s="414"/>
      <c r="N384" s="414"/>
      <c r="O384" s="414"/>
      <c r="P384" s="487"/>
      <c r="HY384" s="116"/>
      <c r="HZ384" s="116"/>
      <c r="IA384" s="116"/>
      <c r="IB384" s="116"/>
      <c r="IC384" s="116"/>
      <c r="ID384" s="116"/>
      <c r="IE384" s="126" t="s">
        <v>663</v>
      </c>
      <c r="IG384" s="80"/>
      <c r="IH384" s="80"/>
      <c r="II384" s="116"/>
      <c r="IJ384" s="80"/>
      <c r="IK384" s="116"/>
      <c r="IL384" s="80"/>
      <c r="IM384" s="80"/>
      <c r="IN384" s="116"/>
      <c r="IP384" s="116"/>
      <c r="IQ384" s="116"/>
      <c r="IS384" s="184"/>
    </row>
    <row r="385" spans="1:254" customFormat="1" ht="15" x14ac:dyDescent="0.25">
      <c r="A385" s="151"/>
      <c r="B385" s="197"/>
      <c r="C385" s="422" t="s">
        <v>188</v>
      </c>
      <c r="D385" s="422"/>
      <c r="E385" s="422"/>
      <c r="F385" s="422"/>
      <c r="G385" s="422"/>
      <c r="H385" s="119"/>
      <c r="I385" s="120"/>
      <c r="J385" s="120"/>
      <c r="K385" s="120"/>
      <c r="L385" s="122"/>
      <c r="M385" s="120"/>
      <c r="N385" s="122"/>
      <c r="O385" s="120"/>
      <c r="P385" s="189">
        <v>161.87</v>
      </c>
      <c r="HY385" s="116"/>
      <c r="HZ385" s="116"/>
      <c r="IA385" s="116"/>
      <c r="IB385" s="116"/>
      <c r="IC385" s="116"/>
      <c r="ID385" s="116"/>
      <c r="IG385" s="80"/>
      <c r="IH385" s="80"/>
      <c r="II385" s="116"/>
      <c r="IJ385" s="80"/>
      <c r="IK385" s="116" t="s">
        <v>188</v>
      </c>
      <c r="IL385" s="80"/>
      <c r="IM385" s="80"/>
      <c r="IN385" s="116"/>
      <c r="IP385" s="116"/>
      <c r="IQ385" s="116"/>
      <c r="IS385" s="184"/>
    </row>
    <row r="386" spans="1:254" customFormat="1" ht="0.75" customHeight="1" x14ac:dyDescent="0.25">
      <c r="A386" s="204"/>
      <c r="B386" s="205"/>
      <c r="C386" s="205"/>
      <c r="D386" s="205"/>
      <c r="E386" s="205"/>
      <c r="F386" s="205"/>
      <c r="G386" s="205"/>
      <c r="H386" s="206"/>
      <c r="I386" s="207"/>
      <c r="J386" s="207"/>
      <c r="K386" s="207"/>
      <c r="L386" s="208"/>
      <c r="M386" s="207"/>
      <c r="N386" s="208"/>
      <c r="O386" s="207"/>
      <c r="P386" s="209"/>
      <c r="HY386" s="116"/>
      <c r="HZ386" s="116"/>
      <c r="IA386" s="116"/>
      <c r="IB386" s="116"/>
      <c r="IC386" s="116"/>
      <c r="ID386" s="116"/>
      <c r="IG386" s="80"/>
      <c r="IH386" s="80"/>
      <c r="II386" s="116"/>
      <c r="IJ386" s="80"/>
      <c r="IK386" s="116"/>
      <c r="IL386" s="80"/>
      <c r="IM386" s="80"/>
      <c r="IN386" s="116"/>
      <c r="IP386" s="116"/>
      <c r="IQ386" s="116"/>
      <c r="IS386" s="184"/>
    </row>
    <row r="387" spans="1:254" customFormat="1" ht="15" x14ac:dyDescent="0.25">
      <c r="A387" s="148"/>
      <c r="B387" s="161"/>
      <c r="C387" s="420" t="s">
        <v>474</v>
      </c>
      <c r="D387" s="420"/>
      <c r="E387" s="420"/>
      <c r="F387" s="420"/>
      <c r="G387" s="420"/>
      <c r="H387" s="420"/>
      <c r="I387" s="420"/>
      <c r="J387" s="420"/>
      <c r="K387" s="420"/>
      <c r="L387" s="420"/>
      <c r="M387" s="420"/>
      <c r="N387" s="420"/>
      <c r="O387" s="420"/>
      <c r="P387" s="162"/>
      <c r="Q387" s="210"/>
      <c r="R387" s="211"/>
      <c r="HY387" s="116"/>
      <c r="HZ387" s="116"/>
      <c r="IA387" s="116"/>
      <c r="IB387" s="116"/>
      <c r="IC387" s="116"/>
      <c r="ID387" s="116"/>
      <c r="IG387" s="80"/>
      <c r="IH387" s="80"/>
      <c r="II387" s="116"/>
      <c r="IJ387" s="80"/>
      <c r="IK387" s="116"/>
      <c r="IL387" s="80"/>
      <c r="IM387" s="80"/>
      <c r="IN387" s="116" t="s">
        <v>474</v>
      </c>
      <c r="IP387" s="116"/>
      <c r="IQ387" s="116"/>
      <c r="IS387" s="184"/>
    </row>
    <row r="388" spans="1:254" customFormat="1" ht="15" x14ac:dyDescent="0.25">
      <c r="A388" s="148"/>
      <c r="B388" s="125"/>
      <c r="C388" s="414" t="s">
        <v>205</v>
      </c>
      <c r="D388" s="414"/>
      <c r="E388" s="414"/>
      <c r="F388" s="414"/>
      <c r="G388" s="414"/>
      <c r="H388" s="414"/>
      <c r="I388" s="414"/>
      <c r="J388" s="414"/>
      <c r="K388" s="414"/>
      <c r="L388" s="414"/>
      <c r="M388" s="414"/>
      <c r="N388" s="414"/>
      <c r="O388" s="414"/>
      <c r="P388" s="163">
        <v>115151.56</v>
      </c>
      <c r="HY388" s="116"/>
      <c r="HZ388" s="116"/>
      <c r="IA388" s="116"/>
      <c r="IB388" s="116"/>
      <c r="IC388" s="116"/>
      <c r="ID388" s="116"/>
      <c r="IG388" s="80"/>
      <c r="IH388" s="80"/>
      <c r="II388" s="116"/>
      <c r="IJ388" s="80"/>
      <c r="IK388" s="116"/>
      <c r="IL388" s="80"/>
      <c r="IM388" s="80"/>
      <c r="IN388" s="116"/>
      <c r="IO388" s="126" t="s">
        <v>205</v>
      </c>
      <c r="IP388" s="116"/>
      <c r="IQ388" s="116"/>
      <c r="IS388" s="184"/>
    </row>
    <row r="389" spans="1:254" customFormat="1" ht="15" x14ac:dyDescent="0.25">
      <c r="A389" s="148"/>
      <c r="B389" s="125"/>
      <c r="C389" s="414" t="s">
        <v>206</v>
      </c>
      <c r="D389" s="414"/>
      <c r="E389" s="414"/>
      <c r="F389" s="414"/>
      <c r="G389" s="414"/>
      <c r="H389" s="414"/>
      <c r="I389" s="414"/>
      <c r="J389" s="414"/>
      <c r="K389" s="414"/>
      <c r="L389" s="414"/>
      <c r="M389" s="414"/>
      <c r="N389" s="414"/>
      <c r="O389" s="414"/>
      <c r="P389" s="164"/>
      <c r="HY389" s="116"/>
      <c r="HZ389" s="116"/>
      <c r="IA389" s="116"/>
      <c r="IB389" s="116"/>
      <c r="IC389" s="116"/>
      <c r="ID389" s="116"/>
      <c r="IG389" s="80"/>
      <c r="IH389" s="80"/>
      <c r="II389" s="116"/>
      <c r="IJ389" s="80"/>
      <c r="IK389" s="116"/>
      <c r="IL389" s="80"/>
      <c r="IM389" s="80"/>
      <c r="IN389" s="116"/>
      <c r="IO389" s="126" t="s">
        <v>206</v>
      </c>
      <c r="IP389" s="116"/>
      <c r="IQ389" s="116"/>
      <c r="IS389" s="184"/>
    </row>
    <row r="390" spans="1:254" customFormat="1" ht="15" x14ac:dyDescent="0.25">
      <c r="A390" s="148"/>
      <c r="B390" s="125"/>
      <c r="C390" s="414" t="s">
        <v>338</v>
      </c>
      <c r="D390" s="414"/>
      <c r="E390" s="414"/>
      <c r="F390" s="414"/>
      <c r="G390" s="414"/>
      <c r="H390" s="414"/>
      <c r="I390" s="414"/>
      <c r="J390" s="414"/>
      <c r="K390" s="414"/>
      <c r="L390" s="414"/>
      <c r="M390" s="414"/>
      <c r="N390" s="414"/>
      <c r="O390" s="414"/>
      <c r="P390" s="163">
        <v>115151.56</v>
      </c>
      <c r="HY390" s="116"/>
      <c r="HZ390" s="116"/>
      <c r="IA390" s="116"/>
      <c r="IB390" s="116"/>
      <c r="IC390" s="116"/>
      <c r="ID390" s="116"/>
      <c r="IG390" s="80"/>
      <c r="IH390" s="80"/>
      <c r="II390" s="116"/>
      <c r="IJ390" s="80"/>
      <c r="IK390" s="116"/>
      <c r="IL390" s="80"/>
      <c r="IM390" s="80"/>
      <c r="IN390" s="116"/>
      <c r="IO390" s="126" t="s">
        <v>338</v>
      </c>
      <c r="IP390" s="116"/>
      <c r="IQ390" s="116"/>
      <c r="IS390" s="184"/>
    </row>
    <row r="391" spans="1:254" customFormat="1" ht="15" x14ac:dyDescent="0.25">
      <c r="A391" s="148"/>
      <c r="B391" s="125"/>
      <c r="C391" s="414" t="s">
        <v>210</v>
      </c>
      <c r="D391" s="414"/>
      <c r="E391" s="414"/>
      <c r="F391" s="414"/>
      <c r="G391" s="414"/>
      <c r="H391" s="414"/>
      <c r="I391" s="414"/>
      <c r="J391" s="414"/>
      <c r="K391" s="414"/>
      <c r="L391" s="414"/>
      <c r="M391" s="414"/>
      <c r="N391" s="414"/>
      <c r="O391" s="414"/>
      <c r="P391" s="163">
        <v>115151.56</v>
      </c>
      <c r="HY391" s="116"/>
      <c r="HZ391" s="116"/>
      <c r="IA391" s="116"/>
      <c r="IB391" s="116"/>
      <c r="IC391" s="116"/>
      <c r="ID391" s="116"/>
      <c r="IG391" s="80"/>
      <c r="IH391" s="80"/>
      <c r="II391" s="116"/>
      <c r="IJ391" s="80"/>
      <c r="IK391" s="116"/>
      <c r="IL391" s="80"/>
      <c r="IM391" s="80"/>
      <c r="IN391" s="116"/>
      <c r="IO391" s="126" t="s">
        <v>210</v>
      </c>
      <c r="IP391" s="116"/>
      <c r="IQ391" s="116"/>
      <c r="IS391" s="184"/>
    </row>
    <row r="392" spans="1:254" customFormat="1" ht="15" x14ac:dyDescent="0.25">
      <c r="A392" s="148"/>
      <c r="B392" s="125"/>
      <c r="C392" s="414" t="s">
        <v>206</v>
      </c>
      <c r="D392" s="414"/>
      <c r="E392" s="414"/>
      <c r="F392" s="414"/>
      <c r="G392" s="414"/>
      <c r="H392" s="414"/>
      <c r="I392" s="414"/>
      <c r="J392" s="414"/>
      <c r="K392" s="414"/>
      <c r="L392" s="414"/>
      <c r="M392" s="414"/>
      <c r="N392" s="414"/>
      <c r="O392" s="414"/>
      <c r="P392" s="164"/>
      <c r="HY392" s="116"/>
      <c r="HZ392" s="116"/>
      <c r="IA392" s="116"/>
      <c r="IB392" s="116"/>
      <c r="IC392" s="116"/>
      <c r="ID392" s="116"/>
      <c r="IG392" s="80"/>
      <c r="IH392" s="80"/>
      <c r="II392" s="116"/>
      <c r="IJ392" s="80"/>
      <c r="IK392" s="116"/>
      <c r="IL392" s="80"/>
      <c r="IM392" s="80"/>
      <c r="IN392" s="116"/>
      <c r="IO392" s="126" t="s">
        <v>206</v>
      </c>
      <c r="IP392" s="116"/>
      <c r="IQ392" s="116"/>
      <c r="IS392" s="184"/>
    </row>
    <row r="393" spans="1:254" customFormat="1" ht="15" x14ac:dyDescent="0.25">
      <c r="A393" s="148"/>
      <c r="B393" s="125"/>
      <c r="C393" s="414" t="s">
        <v>339</v>
      </c>
      <c r="D393" s="414"/>
      <c r="E393" s="414"/>
      <c r="F393" s="414"/>
      <c r="G393" s="414"/>
      <c r="H393" s="414"/>
      <c r="I393" s="414"/>
      <c r="J393" s="414"/>
      <c r="K393" s="414"/>
      <c r="L393" s="414"/>
      <c r="M393" s="414"/>
      <c r="N393" s="414"/>
      <c r="O393" s="414"/>
      <c r="P393" s="163">
        <v>115151.56</v>
      </c>
      <c r="HY393" s="116"/>
      <c r="HZ393" s="116"/>
      <c r="IA393" s="116"/>
      <c r="IB393" s="116"/>
      <c r="IC393" s="116"/>
      <c r="ID393" s="116"/>
      <c r="IG393" s="80"/>
      <c r="IH393" s="80"/>
      <c r="II393" s="116"/>
      <c r="IJ393" s="80"/>
      <c r="IK393" s="116"/>
      <c r="IL393" s="80"/>
      <c r="IM393" s="80"/>
      <c r="IN393" s="116"/>
      <c r="IO393" s="126" t="s">
        <v>339</v>
      </c>
      <c r="IP393" s="116"/>
      <c r="IQ393" s="116"/>
      <c r="IS393" s="184"/>
    </row>
    <row r="394" spans="1:254" customFormat="1" ht="15" x14ac:dyDescent="0.25">
      <c r="A394" s="148"/>
      <c r="B394" s="161"/>
      <c r="C394" s="420" t="s">
        <v>475</v>
      </c>
      <c r="D394" s="420"/>
      <c r="E394" s="420"/>
      <c r="F394" s="420"/>
      <c r="G394" s="420"/>
      <c r="H394" s="420"/>
      <c r="I394" s="420"/>
      <c r="J394" s="420"/>
      <c r="K394" s="420"/>
      <c r="L394" s="420"/>
      <c r="M394" s="420"/>
      <c r="N394" s="420"/>
      <c r="O394" s="420"/>
      <c r="P394" s="165">
        <v>115151.56</v>
      </c>
      <c r="Q394" s="212"/>
      <c r="R394" s="213"/>
      <c r="HY394" s="116"/>
      <c r="HZ394" s="116"/>
      <c r="IA394" s="116"/>
      <c r="IB394" s="116"/>
      <c r="IC394" s="116"/>
      <c r="ID394" s="116"/>
      <c r="IG394" s="80"/>
      <c r="IH394" s="80"/>
      <c r="II394" s="116"/>
      <c r="IJ394" s="80"/>
      <c r="IK394" s="116"/>
      <c r="IL394" s="80"/>
      <c r="IM394" s="80"/>
      <c r="IN394" s="116"/>
      <c r="IP394" s="116" t="s">
        <v>475</v>
      </c>
      <c r="IQ394" s="116"/>
      <c r="IS394" s="184"/>
    </row>
    <row r="395" spans="1:254" customFormat="1" ht="0.75" customHeight="1" x14ac:dyDescent="0.25">
      <c r="A395" s="215"/>
      <c r="B395" s="216"/>
      <c r="C395" s="217"/>
      <c r="D395" s="217"/>
      <c r="E395" s="217"/>
      <c r="F395" s="217"/>
      <c r="G395" s="217"/>
      <c r="H395" s="217"/>
      <c r="I395" s="217"/>
      <c r="J395" s="217"/>
      <c r="K395" s="218"/>
      <c r="L395" s="217"/>
      <c r="M395" s="217"/>
      <c r="N395" s="217"/>
      <c r="O395" s="217"/>
      <c r="P395" s="219"/>
      <c r="Q395" s="214"/>
      <c r="R395" s="213"/>
      <c r="HY395" s="116"/>
      <c r="HZ395" s="116"/>
      <c r="IA395" s="116"/>
      <c r="IB395" s="116"/>
      <c r="IC395" s="116"/>
      <c r="ID395" s="116"/>
      <c r="IG395" s="80"/>
      <c r="IH395" s="80"/>
      <c r="II395" s="116"/>
      <c r="IJ395" s="80"/>
      <c r="IK395" s="116"/>
      <c r="IL395" s="80"/>
      <c r="IM395" s="80"/>
      <c r="IN395" s="116"/>
      <c r="IP395" s="116"/>
      <c r="IQ395" s="116"/>
      <c r="IS395" s="184"/>
    </row>
    <row r="396" spans="1:254" customFormat="1" ht="15" x14ac:dyDescent="0.25">
      <c r="A396" s="425" t="s">
        <v>477</v>
      </c>
      <c r="B396" s="426"/>
      <c r="C396" s="426"/>
      <c r="D396" s="426"/>
      <c r="E396" s="426"/>
      <c r="F396" s="426"/>
      <c r="G396" s="426"/>
      <c r="H396" s="426"/>
      <c r="I396" s="426"/>
      <c r="J396" s="426"/>
      <c r="K396" s="426"/>
      <c r="L396" s="426"/>
      <c r="M396" s="426"/>
      <c r="N396" s="426"/>
      <c r="O396" s="426"/>
      <c r="P396" s="427"/>
      <c r="HY396" s="116" t="s">
        <v>477</v>
      </c>
      <c r="HZ396" s="116"/>
      <c r="IA396" s="116"/>
      <c r="IB396" s="116"/>
      <c r="IC396" s="116"/>
      <c r="ID396" s="116"/>
      <c r="IG396" s="80"/>
      <c r="IH396" s="80"/>
      <c r="II396" s="116"/>
      <c r="IJ396" s="80"/>
      <c r="IK396" s="116"/>
      <c r="IL396" s="80"/>
      <c r="IM396" s="80"/>
      <c r="IN396" s="116"/>
      <c r="IP396" s="116"/>
      <c r="IQ396" s="116"/>
      <c r="IS396" s="184"/>
    </row>
    <row r="397" spans="1:254" customFormat="1" ht="23.25" x14ac:dyDescent="0.25">
      <c r="A397" s="117" t="s">
        <v>664</v>
      </c>
      <c r="B397" s="198" t="s">
        <v>665</v>
      </c>
      <c r="C397" s="424" t="s">
        <v>666</v>
      </c>
      <c r="D397" s="424"/>
      <c r="E397" s="424"/>
      <c r="F397" s="424"/>
      <c r="G397" s="424"/>
      <c r="H397" s="119" t="s">
        <v>189</v>
      </c>
      <c r="I397" s="120">
        <v>3</v>
      </c>
      <c r="J397" s="121">
        <v>1</v>
      </c>
      <c r="K397" s="121">
        <v>3</v>
      </c>
      <c r="L397" s="122"/>
      <c r="M397" s="120"/>
      <c r="N397" s="225">
        <v>2758.33</v>
      </c>
      <c r="O397" s="120"/>
      <c r="P397" s="150">
        <v>8274.99</v>
      </c>
      <c r="HY397" s="116"/>
      <c r="HZ397" s="116" t="s">
        <v>666</v>
      </c>
      <c r="IA397" s="116" t="s">
        <v>0</v>
      </c>
      <c r="IB397" s="116" t="s">
        <v>0</v>
      </c>
      <c r="IC397" s="116" t="s">
        <v>0</v>
      </c>
      <c r="ID397" s="116" t="s">
        <v>0</v>
      </c>
      <c r="IG397" s="80"/>
      <c r="IH397" s="80"/>
      <c r="II397" s="116"/>
      <c r="IJ397" s="80"/>
      <c r="IK397" s="116"/>
      <c r="IL397" s="80"/>
      <c r="IM397" s="80"/>
      <c r="IN397" s="116"/>
      <c r="IP397" s="116"/>
      <c r="IQ397" s="116"/>
      <c r="IS397" s="184"/>
    </row>
    <row r="398" spans="1:254" customFormat="1" ht="15" x14ac:dyDescent="0.25">
      <c r="A398" s="224"/>
      <c r="B398" s="196"/>
      <c r="C398" s="414" t="s">
        <v>667</v>
      </c>
      <c r="D398" s="414"/>
      <c r="E398" s="414"/>
      <c r="F398" s="414"/>
      <c r="G398" s="414"/>
      <c r="H398" s="414"/>
      <c r="I398" s="414"/>
      <c r="J398" s="414"/>
      <c r="K398" s="414"/>
      <c r="L398" s="414"/>
      <c r="M398" s="414"/>
      <c r="N398" s="414"/>
      <c r="O398" s="414"/>
      <c r="P398" s="487"/>
      <c r="HY398" s="116"/>
      <c r="HZ398" s="116"/>
      <c r="IA398" s="116"/>
      <c r="IB398" s="116"/>
      <c r="IC398" s="116"/>
      <c r="ID398" s="116"/>
      <c r="IG398" s="80"/>
      <c r="IH398" s="80"/>
      <c r="II398" s="116"/>
      <c r="IJ398" s="80"/>
      <c r="IK398" s="116"/>
      <c r="IL398" s="80"/>
      <c r="IM398" s="80"/>
      <c r="IN398" s="116"/>
      <c r="IP398" s="116"/>
      <c r="IQ398" s="116"/>
      <c r="IS398" s="184"/>
      <c r="IT398" s="126" t="s">
        <v>667</v>
      </c>
    </row>
    <row r="399" spans="1:254" customFormat="1" ht="15" x14ac:dyDescent="0.25">
      <c r="A399" s="151"/>
      <c r="B399" s="197"/>
      <c r="C399" s="422" t="s">
        <v>188</v>
      </c>
      <c r="D399" s="422"/>
      <c r="E399" s="422"/>
      <c r="F399" s="422"/>
      <c r="G399" s="422"/>
      <c r="H399" s="119"/>
      <c r="I399" s="120"/>
      <c r="J399" s="120"/>
      <c r="K399" s="120"/>
      <c r="L399" s="122"/>
      <c r="M399" s="120"/>
      <c r="N399" s="122"/>
      <c r="O399" s="120"/>
      <c r="P399" s="150">
        <v>8274.99</v>
      </c>
      <c r="HY399" s="116"/>
      <c r="HZ399" s="116"/>
      <c r="IA399" s="116"/>
      <c r="IB399" s="116"/>
      <c r="IC399" s="116"/>
      <c r="ID399" s="116"/>
      <c r="IG399" s="80"/>
      <c r="IH399" s="80"/>
      <c r="II399" s="116"/>
      <c r="IJ399" s="80"/>
      <c r="IK399" s="116" t="s">
        <v>188</v>
      </c>
      <c r="IL399" s="80"/>
      <c r="IM399" s="80"/>
      <c r="IN399" s="116"/>
      <c r="IP399" s="116"/>
      <c r="IQ399" s="116"/>
      <c r="IS399" s="184"/>
    </row>
    <row r="400" spans="1:254" customFormat="1" ht="0.75" customHeight="1" x14ac:dyDescent="0.25">
      <c r="A400" s="204"/>
      <c r="B400" s="205"/>
      <c r="C400" s="205"/>
      <c r="D400" s="205"/>
      <c r="E400" s="205"/>
      <c r="F400" s="205"/>
      <c r="G400" s="205"/>
      <c r="H400" s="206"/>
      <c r="I400" s="207"/>
      <c r="J400" s="207"/>
      <c r="K400" s="207"/>
      <c r="L400" s="208"/>
      <c r="M400" s="207"/>
      <c r="N400" s="208"/>
      <c r="O400" s="207"/>
      <c r="P400" s="209"/>
      <c r="HY400" s="116"/>
      <c r="HZ400" s="116"/>
      <c r="IA400" s="116"/>
      <c r="IB400" s="116"/>
      <c r="IC400" s="116"/>
      <c r="ID400" s="116"/>
      <c r="IG400" s="80"/>
      <c r="IH400" s="80"/>
      <c r="II400" s="116"/>
      <c r="IJ400" s="80"/>
      <c r="IK400" s="116"/>
      <c r="IL400" s="80"/>
      <c r="IM400" s="80"/>
      <c r="IN400" s="116"/>
      <c r="IP400" s="116"/>
      <c r="IQ400" s="116"/>
      <c r="IS400" s="184"/>
    </row>
    <row r="401" spans="1:256" customFormat="1" ht="15" x14ac:dyDescent="0.25">
      <c r="A401" s="148"/>
      <c r="B401" s="161"/>
      <c r="C401" s="420" t="s">
        <v>484</v>
      </c>
      <c r="D401" s="420"/>
      <c r="E401" s="420"/>
      <c r="F401" s="420"/>
      <c r="G401" s="420"/>
      <c r="H401" s="420"/>
      <c r="I401" s="420"/>
      <c r="J401" s="420"/>
      <c r="K401" s="420"/>
      <c r="L401" s="420"/>
      <c r="M401" s="420"/>
      <c r="N401" s="420"/>
      <c r="O401" s="420"/>
      <c r="P401" s="162"/>
      <c r="Q401" s="210"/>
      <c r="R401" s="211"/>
      <c r="HY401" s="116"/>
      <c r="HZ401" s="116"/>
      <c r="IA401" s="116"/>
      <c r="IB401" s="116"/>
      <c r="IC401" s="116"/>
      <c r="ID401" s="116"/>
      <c r="IG401" s="80"/>
      <c r="IH401" s="80"/>
      <c r="II401" s="116"/>
      <c r="IJ401" s="80"/>
      <c r="IK401" s="116"/>
      <c r="IL401" s="80"/>
      <c r="IM401" s="80"/>
      <c r="IN401" s="116" t="s">
        <v>484</v>
      </c>
      <c r="IP401" s="116"/>
      <c r="IQ401" s="116"/>
      <c r="IS401" s="184"/>
    </row>
    <row r="402" spans="1:256" customFormat="1" ht="15" x14ac:dyDescent="0.25">
      <c r="A402" s="148"/>
      <c r="B402" s="125"/>
      <c r="C402" s="414" t="s">
        <v>485</v>
      </c>
      <c r="D402" s="414"/>
      <c r="E402" s="414"/>
      <c r="F402" s="414"/>
      <c r="G402" s="414"/>
      <c r="H402" s="414"/>
      <c r="I402" s="414"/>
      <c r="J402" s="414"/>
      <c r="K402" s="414"/>
      <c r="L402" s="414"/>
      <c r="M402" s="414"/>
      <c r="N402" s="414"/>
      <c r="O402" s="414"/>
      <c r="P402" s="163">
        <v>8274.99</v>
      </c>
      <c r="HY402" s="116"/>
      <c r="HZ402" s="116"/>
      <c r="IA402" s="116"/>
      <c r="IB402" s="116"/>
      <c r="IC402" s="116"/>
      <c r="ID402" s="116"/>
      <c r="IG402" s="80"/>
      <c r="IH402" s="80"/>
      <c r="II402" s="116"/>
      <c r="IJ402" s="80"/>
      <c r="IK402" s="116"/>
      <c r="IL402" s="80"/>
      <c r="IM402" s="80"/>
      <c r="IN402" s="116"/>
      <c r="IO402" s="126" t="s">
        <v>485</v>
      </c>
      <c r="IP402" s="116"/>
      <c r="IQ402" s="116"/>
      <c r="IS402" s="184"/>
    </row>
    <row r="403" spans="1:256" customFormat="1" ht="15" x14ac:dyDescent="0.25">
      <c r="A403" s="148"/>
      <c r="B403" s="161"/>
      <c r="C403" s="420" t="s">
        <v>486</v>
      </c>
      <c r="D403" s="420"/>
      <c r="E403" s="420"/>
      <c r="F403" s="420"/>
      <c r="G403" s="420"/>
      <c r="H403" s="420"/>
      <c r="I403" s="420"/>
      <c r="J403" s="420"/>
      <c r="K403" s="420"/>
      <c r="L403" s="420"/>
      <c r="M403" s="420"/>
      <c r="N403" s="420"/>
      <c r="O403" s="420"/>
      <c r="P403" s="165">
        <v>8274.99</v>
      </c>
      <c r="Q403" s="212"/>
      <c r="R403" s="213"/>
      <c r="HY403" s="116"/>
      <c r="HZ403" s="116"/>
      <c r="IA403" s="116"/>
      <c r="IB403" s="116"/>
      <c r="IC403" s="116"/>
      <c r="ID403" s="116"/>
      <c r="IG403" s="80"/>
      <c r="IH403" s="80"/>
      <c r="II403" s="116"/>
      <c r="IJ403" s="80"/>
      <c r="IK403" s="116"/>
      <c r="IL403" s="80"/>
      <c r="IM403" s="80"/>
      <c r="IN403" s="116"/>
      <c r="IP403" s="116" t="s">
        <v>486</v>
      </c>
      <c r="IQ403" s="116"/>
      <c r="IS403" s="184"/>
    </row>
    <row r="404" spans="1:256" customFormat="1" ht="0.75" customHeight="1" x14ac:dyDescent="0.25">
      <c r="A404" s="215"/>
      <c r="B404" s="216"/>
      <c r="C404" s="217"/>
      <c r="D404" s="217"/>
      <c r="E404" s="217"/>
      <c r="F404" s="217"/>
      <c r="G404" s="217"/>
      <c r="H404" s="217"/>
      <c r="I404" s="217"/>
      <c r="J404" s="217"/>
      <c r="K404" s="218"/>
      <c r="L404" s="217"/>
      <c r="M404" s="217"/>
      <c r="N404" s="217"/>
      <c r="O404" s="217"/>
      <c r="P404" s="219"/>
      <c r="Q404" s="214"/>
      <c r="R404" s="213"/>
      <c r="HY404" s="116"/>
      <c r="HZ404" s="116"/>
      <c r="IA404" s="116"/>
      <c r="IB404" s="116"/>
      <c r="IC404" s="116"/>
      <c r="ID404" s="116"/>
      <c r="IG404" s="80"/>
      <c r="IH404" s="80"/>
      <c r="II404" s="116"/>
      <c r="IJ404" s="80"/>
      <c r="IK404" s="116"/>
      <c r="IL404" s="80"/>
      <c r="IM404" s="80"/>
      <c r="IN404" s="116"/>
      <c r="IP404" s="116"/>
      <c r="IQ404" s="116"/>
      <c r="IS404" s="184"/>
    </row>
    <row r="405" spans="1:256" customFormat="1" ht="15" x14ac:dyDescent="0.25">
      <c r="A405" s="148"/>
      <c r="B405" s="161"/>
      <c r="C405" s="420" t="s">
        <v>253</v>
      </c>
      <c r="D405" s="420"/>
      <c r="E405" s="420"/>
      <c r="F405" s="420"/>
      <c r="G405" s="420"/>
      <c r="H405" s="420"/>
      <c r="I405" s="420"/>
      <c r="J405" s="420"/>
      <c r="K405" s="420"/>
      <c r="L405" s="420"/>
      <c r="M405" s="420"/>
      <c r="N405" s="420"/>
      <c r="O405" s="420"/>
      <c r="P405" s="162"/>
      <c r="Q405" s="210"/>
      <c r="R405" s="211"/>
      <c r="IU405" s="116" t="s">
        <v>253</v>
      </c>
    </row>
    <row r="406" spans="1:256" customFormat="1" ht="15" x14ac:dyDescent="0.25">
      <c r="A406" s="148"/>
      <c r="B406" s="125"/>
      <c r="C406" s="414" t="s">
        <v>254</v>
      </c>
      <c r="D406" s="414"/>
      <c r="E406" s="414"/>
      <c r="F406" s="414"/>
      <c r="G406" s="414"/>
      <c r="H406" s="414"/>
      <c r="I406" s="414"/>
      <c r="J406" s="414"/>
      <c r="K406" s="414"/>
      <c r="L406" s="414"/>
      <c r="M406" s="414"/>
      <c r="N406" s="414"/>
      <c r="O406" s="414"/>
      <c r="P406" s="163">
        <v>222495.13</v>
      </c>
      <c r="Q406" s="210"/>
      <c r="R406" s="220"/>
      <c r="IU406" s="116"/>
      <c r="IV406" s="126" t="s">
        <v>254</v>
      </c>
    </row>
    <row r="407" spans="1:256" customFormat="1" ht="15" x14ac:dyDescent="0.25">
      <c r="A407" s="148"/>
      <c r="B407" s="125"/>
      <c r="C407" s="414" t="s">
        <v>206</v>
      </c>
      <c r="D407" s="414"/>
      <c r="E407" s="414"/>
      <c r="F407" s="414"/>
      <c r="G407" s="414"/>
      <c r="H407" s="414"/>
      <c r="I407" s="414"/>
      <c r="J407" s="414"/>
      <c r="K407" s="414"/>
      <c r="L407" s="414"/>
      <c r="M407" s="414"/>
      <c r="N407" s="414"/>
      <c r="O407" s="414"/>
      <c r="P407" s="164"/>
      <c r="Q407" s="210"/>
      <c r="R407" s="220"/>
      <c r="IU407" s="116"/>
      <c r="IV407" s="126" t="s">
        <v>206</v>
      </c>
    </row>
    <row r="408" spans="1:256" customFormat="1" ht="15" x14ac:dyDescent="0.25">
      <c r="A408" s="148"/>
      <c r="B408" s="125"/>
      <c r="C408" s="414" t="s">
        <v>207</v>
      </c>
      <c r="D408" s="414"/>
      <c r="E408" s="414"/>
      <c r="F408" s="414"/>
      <c r="G408" s="414"/>
      <c r="H408" s="414"/>
      <c r="I408" s="414"/>
      <c r="J408" s="414"/>
      <c r="K408" s="414"/>
      <c r="L408" s="414"/>
      <c r="M408" s="414"/>
      <c r="N408" s="414"/>
      <c r="O408" s="414"/>
      <c r="P408" s="163">
        <v>61268.58</v>
      </c>
      <c r="Q408" s="210"/>
      <c r="R408" s="220"/>
      <c r="IU408" s="116"/>
      <c r="IV408" s="126" t="s">
        <v>207</v>
      </c>
    </row>
    <row r="409" spans="1:256" customFormat="1" ht="15" x14ac:dyDescent="0.25">
      <c r="A409" s="148"/>
      <c r="B409" s="125"/>
      <c r="C409" s="414" t="s">
        <v>208</v>
      </c>
      <c r="D409" s="414"/>
      <c r="E409" s="414"/>
      <c r="F409" s="414"/>
      <c r="G409" s="414"/>
      <c r="H409" s="414"/>
      <c r="I409" s="414"/>
      <c r="J409" s="414"/>
      <c r="K409" s="414"/>
      <c r="L409" s="414"/>
      <c r="M409" s="414"/>
      <c r="N409" s="414"/>
      <c r="O409" s="414"/>
      <c r="P409" s="163">
        <v>28558.14</v>
      </c>
      <c r="Q409" s="210"/>
      <c r="R409" s="220"/>
      <c r="IU409" s="116"/>
      <c r="IV409" s="126" t="s">
        <v>208</v>
      </c>
    </row>
    <row r="410" spans="1:256" customFormat="1" ht="15" x14ac:dyDescent="0.25">
      <c r="A410" s="148"/>
      <c r="B410" s="125"/>
      <c r="C410" s="414" t="s">
        <v>209</v>
      </c>
      <c r="D410" s="414"/>
      <c r="E410" s="414"/>
      <c r="F410" s="414"/>
      <c r="G410" s="414"/>
      <c r="H410" s="414"/>
      <c r="I410" s="414"/>
      <c r="J410" s="414"/>
      <c r="K410" s="414"/>
      <c r="L410" s="414"/>
      <c r="M410" s="414"/>
      <c r="N410" s="414"/>
      <c r="O410" s="414"/>
      <c r="P410" s="163">
        <v>10512.23</v>
      </c>
      <c r="Q410" s="210"/>
      <c r="R410" s="220"/>
      <c r="IU410" s="116"/>
      <c r="IV410" s="126" t="s">
        <v>209</v>
      </c>
    </row>
    <row r="411" spans="1:256" customFormat="1" ht="15" x14ac:dyDescent="0.25">
      <c r="A411" s="148"/>
      <c r="B411" s="125"/>
      <c r="C411" s="414" t="s">
        <v>338</v>
      </c>
      <c r="D411" s="414"/>
      <c r="E411" s="414"/>
      <c r="F411" s="414"/>
      <c r="G411" s="414"/>
      <c r="H411" s="414"/>
      <c r="I411" s="414"/>
      <c r="J411" s="414"/>
      <c r="K411" s="414"/>
      <c r="L411" s="414"/>
      <c r="M411" s="414"/>
      <c r="N411" s="414"/>
      <c r="O411" s="414"/>
      <c r="P411" s="163">
        <v>122156.18</v>
      </c>
      <c r="Q411" s="210"/>
      <c r="R411" s="220"/>
      <c r="IU411" s="116"/>
      <c r="IV411" s="126" t="s">
        <v>338</v>
      </c>
    </row>
    <row r="412" spans="1:256" customFormat="1" ht="15" x14ac:dyDescent="0.25">
      <c r="A412" s="148"/>
      <c r="B412" s="125"/>
      <c r="C412" s="414" t="s">
        <v>210</v>
      </c>
      <c r="D412" s="414"/>
      <c r="E412" s="414"/>
      <c r="F412" s="414"/>
      <c r="G412" s="414"/>
      <c r="H412" s="414"/>
      <c r="I412" s="414"/>
      <c r="J412" s="414"/>
      <c r="K412" s="414"/>
      <c r="L412" s="414"/>
      <c r="M412" s="414"/>
      <c r="N412" s="414"/>
      <c r="O412" s="414"/>
      <c r="P412" s="163">
        <v>210466.89</v>
      </c>
      <c r="Q412" s="210"/>
      <c r="R412" s="220"/>
      <c r="IU412" s="116"/>
      <c r="IV412" s="126" t="s">
        <v>210</v>
      </c>
    </row>
    <row r="413" spans="1:256" customFormat="1" ht="15" x14ac:dyDescent="0.25">
      <c r="A413" s="148"/>
      <c r="B413" s="125"/>
      <c r="C413" s="414" t="s">
        <v>206</v>
      </c>
      <c r="D413" s="414"/>
      <c r="E413" s="414"/>
      <c r="F413" s="414"/>
      <c r="G413" s="414"/>
      <c r="H413" s="414"/>
      <c r="I413" s="414"/>
      <c r="J413" s="414"/>
      <c r="K413" s="414"/>
      <c r="L413" s="414"/>
      <c r="M413" s="414"/>
      <c r="N413" s="414"/>
      <c r="O413" s="414"/>
      <c r="P413" s="164"/>
      <c r="Q413" s="210"/>
      <c r="R413" s="220"/>
      <c r="IU413" s="116"/>
      <c r="IV413" s="126" t="s">
        <v>206</v>
      </c>
    </row>
    <row r="414" spans="1:256" customFormat="1" ht="15" x14ac:dyDescent="0.25">
      <c r="A414" s="148"/>
      <c r="B414" s="125"/>
      <c r="C414" s="414" t="s">
        <v>211</v>
      </c>
      <c r="D414" s="414"/>
      <c r="E414" s="414"/>
      <c r="F414" s="414"/>
      <c r="G414" s="414"/>
      <c r="H414" s="414"/>
      <c r="I414" s="414"/>
      <c r="J414" s="414"/>
      <c r="K414" s="414"/>
      <c r="L414" s="414"/>
      <c r="M414" s="414"/>
      <c r="N414" s="414"/>
      <c r="O414" s="414"/>
      <c r="P414" s="163">
        <v>41107.21</v>
      </c>
      <c r="Q414" s="210"/>
      <c r="R414" s="220"/>
      <c r="IU414" s="116"/>
      <c r="IV414" s="126" t="s">
        <v>211</v>
      </c>
    </row>
    <row r="415" spans="1:256" customFormat="1" ht="15" x14ac:dyDescent="0.25">
      <c r="A415" s="148"/>
      <c r="B415" s="125"/>
      <c r="C415" s="414" t="s">
        <v>212</v>
      </c>
      <c r="D415" s="414"/>
      <c r="E415" s="414"/>
      <c r="F415" s="414"/>
      <c r="G415" s="414"/>
      <c r="H415" s="414"/>
      <c r="I415" s="414"/>
      <c r="J415" s="414"/>
      <c r="K415" s="414"/>
      <c r="L415" s="414"/>
      <c r="M415" s="414"/>
      <c r="N415" s="414"/>
      <c r="O415" s="414"/>
      <c r="P415" s="190">
        <v>233.06</v>
      </c>
      <c r="Q415" s="210"/>
      <c r="R415" s="220"/>
      <c r="IU415" s="116"/>
      <c r="IV415" s="126" t="s">
        <v>212</v>
      </c>
    </row>
    <row r="416" spans="1:256" customFormat="1" ht="15" x14ac:dyDescent="0.25">
      <c r="A416" s="148"/>
      <c r="B416" s="125"/>
      <c r="C416" s="414" t="s">
        <v>213</v>
      </c>
      <c r="D416" s="414"/>
      <c r="E416" s="414"/>
      <c r="F416" s="414"/>
      <c r="G416" s="414"/>
      <c r="H416" s="414"/>
      <c r="I416" s="414"/>
      <c r="J416" s="414"/>
      <c r="K416" s="414"/>
      <c r="L416" s="414"/>
      <c r="M416" s="414"/>
      <c r="N416" s="414"/>
      <c r="O416" s="414"/>
      <c r="P416" s="190">
        <v>244.53</v>
      </c>
      <c r="Q416" s="210"/>
      <c r="R416" s="220"/>
      <c r="IU416" s="116"/>
      <c r="IV416" s="126" t="s">
        <v>213</v>
      </c>
    </row>
    <row r="417" spans="1:257" customFormat="1" ht="15" x14ac:dyDescent="0.25">
      <c r="A417" s="148"/>
      <c r="B417" s="125"/>
      <c r="C417" s="414" t="s">
        <v>339</v>
      </c>
      <c r="D417" s="414"/>
      <c r="E417" s="414"/>
      <c r="F417" s="414"/>
      <c r="G417" s="414"/>
      <c r="H417" s="414"/>
      <c r="I417" s="414"/>
      <c r="J417" s="414"/>
      <c r="K417" s="414"/>
      <c r="L417" s="414"/>
      <c r="M417" s="414"/>
      <c r="N417" s="414"/>
      <c r="O417" s="414"/>
      <c r="P417" s="163">
        <v>115228.65</v>
      </c>
      <c r="Q417" s="210"/>
      <c r="R417" s="220"/>
      <c r="IU417" s="116"/>
      <c r="IV417" s="126" t="s">
        <v>339</v>
      </c>
    </row>
    <row r="418" spans="1:257" customFormat="1" ht="15" x14ac:dyDescent="0.25">
      <c r="A418" s="148"/>
      <c r="B418" s="125"/>
      <c r="C418" s="414" t="s">
        <v>214</v>
      </c>
      <c r="D418" s="414"/>
      <c r="E418" s="414"/>
      <c r="F418" s="414"/>
      <c r="G418" s="414"/>
      <c r="H418" s="414"/>
      <c r="I418" s="414"/>
      <c r="J418" s="414"/>
      <c r="K418" s="414"/>
      <c r="L418" s="414"/>
      <c r="M418" s="414"/>
      <c r="N418" s="414"/>
      <c r="O418" s="414"/>
      <c r="P418" s="163">
        <v>36930.559999999998</v>
      </c>
      <c r="Q418" s="210"/>
      <c r="R418" s="220"/>
      <c r="IU418" s="116"/>
      <c r="IV418" s="126" t="s">
        <v>214</v>
      </c>
    </row>
    <row r="419" spans="1:257" customFormat="1" ht="15" x14ac:dyDescent="0.25">
      <c r="A419" s="148"/>
      <c r="B419" s="125"/>
      <c r="C419" s="414" t="s">
        <v>215</v>
      </c>
      <c r="D419" s="414"/>
      <c r="E419" s="414"/>
      <c r="F419" s="414"/>
      <c r="G419" s="414"/>
      <c r="H419" s="414"/>
      <c r="I419" s="414"/>
      <c r="J419" s="414"/>
      <c r="K419" s="414"/>
      <c r="L419" s="414"/>
      <c r="M419" s="414"/>
      <c r="N419" s="414"/>
      <c r="O419" s="414"/>
      <c r="P419" s="163">
        <v>16722.88</v>
      </c>
      <c r="Q419" s="210"/>
      <c r="R419" s="220"/>
      <c r="IU419" s="116"/>
      <c r="IV419" s="126" t="s">
        <v>215</v>
      </c>
    </row>
    <row r="420" spans="1:257" customFormat="1" ht="15" x14ac:dyDescent="0.25">
      <c r="A420" s="148"/>
      <c r="B420" s="125"/>
      <c r="C420" s="414" t="s">
        <v>383</v>
      </c>
      <c r="D420" s="414"/>
      <c r="E420" s="414"/>
      <c r="F420" s="414"/>
      <c r="G420" s="414"/>
      <c r="H420" s="414"/>
      <c r="I420" s="414"/>
      <c r="J420" s="414"/>
      <c r="K420" s="414"/>
      <c r="L420" s="414"/>
      <c r="M420" s="414"/>
      <c r="N420" s="414"/>
      <c r="O420" s="414"/>
      <c r="P420" s="163">
        <v>110716.73</v>
      </c>
      <c r="Q420" s="210"/>
      <c r="R420" s="220"/>
      <c r="IU420" s="116"/>
      <c r="IV420" s="126" t="s">
        <v>383</v>
      </c>
    </row>
    <row r="421" spans="1:257" customFormat="1" ht="15" x14ac:dyDescent="0.25">
      <c r="A421" s="148"/>
      <c r="B421" s="125"/>
      <c r="C421" s="414" t="s">
        <v>206</v>
      </c>
      <c r="D421" s="414"/>
      <c r="E421" s="414"/>
      <c r="F421" s="414"/>
      <c r="G421" s="414"/>
      <c r="H421" s="414"/>
      <c r="I421" s="414"/>
      <c r="J421" s="414"/>
      <c r="K421" s="414"/>
      <c r="L421" s="414"/>
      <c r="M421" s="414"/>
      <c r="N421" s="414"/>
      <c r="O421" s="414"/>
      <c r="P421" s="164"/>
      <c r="Q421" s="210"/>
      <c r="R421" s="220"/>
      <c r="IU421" s="116"/>
      <c r="IV421" s="126" t="s">
        <v>206</v>
      </c>
    </row>
    <row r="422" spans="1:257" customFormat="1" ht="15" x14ac:dyDescent="0.25">
      <c r="A422" s="148"/>
      <c r="B422" s="125"/>
      <c r="C422" s="414" t="s">
        <v>211</v>
      </c>
      <c r="D422" s="414"/>
      <c r="E422" s="414"/>
      <c r="F422" s="414"/>
      <c r="G422" s="414"/>
      <c r="H422" s="414"/>
      <c r="I422" s="414"/>
      <c r="J422" s="414"/>
      <c r="K422" s="414"/>
      <c r="L422" s="414"/>
      <c r="M422" s="414"/>
      <c r="N422" s="414"/>
      <c r="O422" s="414"/>
      <c r="P422" s="163">
        <v>20161.37</v>
      </c>
      <c r="Q422" s="210"/>
      <c r="R422" s="220"/>
      <c r="IU422" s="116"/>
      <c r="IV422" s="126" t="s">
        <v>211</v>
      </c>
    </row>
    <row r="423" spans="1:257" customFormat="1" ht="15" x14ac:dyDescent="0.25">
      <c r="A423" s="148"/>
      <c r="B423" s="125"/>
      <c r="C423" s="414" t="s">
        <v>212</v>
      </c>
      <c r="D423" s="414"/>
      <c r="E423" s="414"/>
      <c r="F423" s="414"/>
      <c r="G423" s="414"/>
      <c r="H423" s="414"/>
      <c r="I423" s="414"/>
      <c r="J423" s="414"/>
      <c r="K423" s="414"/>
      <c r="L423" s="414"/>
      <c r="M423" s="414"/>
      <c r="N423" s="414"/>
      <c r="O423" s="414"/>
      <c r="P423" s="163">
        <v>28325.08</v>
      </c>
      <c r="Q423" s="210"/>
      <c r="R423" s="220"/>
      <c r="IU423" s="116"/>
      <c r="IV423" s="126" t="s">
        <v>212</v>
      </c>
    </row>
    <row r="424" spans="1:257" customFormat="1" ht="15" x14ac:dyDescent="0.25">
      <c r="A424" s="148"/>
      <c r="B424" s="125"/>
      <c r="C424" s="414" t="s">
        <v>213</v>
      </c>
      <c r="D424" s="414"/>
      <c r="E424" s="414"/>
      <c r="F424" s="414"/>
      <c r="G424" s="414"/>
      <c r="H424" s="414"/>
      <c r="I424" s="414"/>
      <c r="J424" s="414"/>
      <c r="K424" s="414"/>
      <c r="L424" s="414"/>
      <c r="M424" s="414"/>
      <c r="N424" s="414"/>
      <c r="O424" s="414"/>
      <c r="P424" s="163">
        <v>10267.700000000001</v>
      </c>
      <c r="Q424" s="210"/>
      <c r="R424" s="220"/>
      <c r="IU424" s="116"/>
      <c r="IV424" s="126" t="s">
        <v>213</v>
      </c>
    </row>
    <row r="425" spans="1:257" customFormat="1" ht="15" x14ac:dyDescent="0.25">
      <c r="A425" s="148"/>
      <c r="B425" s="125"/>
      <c r="C425" s="414" t="s">
        <v>339</v>
      </c>
      <c r="D425" s="414"/>
      <c r="E425" s="414"/>
      <c r="F425" s="414"/>
      <c r="G425" s="414"/>
      <c r="H425" s="414"/>
      <c r="I425" s="414"/>
      <c r="J425" s="414"/>
      <c r="K425" s="414"/>
      <c r="L425" s="414"/>
      <c r="M425" s="414"/>
      <c r="N425" s="414"/>
      <c r="O425" s="414"/>
      <c r="P425" s="163">
        <v>6927.53</v>
      </c>
      <c r="Q425" s="210"/>
      <c r="R425" s="220"/>
      <c r="IU425" s="116"/>
      <c r="IV425" s="126" t="s">
        <v>339</v>
      </c>
    </row>
    <row r="426" spans="1:257" customFormat="1" ht="15" x14ac:dyDescent="0.25">
      <c r="A426" s="148"/>
      <c r="B426" s="125"/>
      <c r="C426" s="414" t="s">
        <v>214</v>
      </c>
      <c r="D426" s="414"/>
      <c r="E426" s="414"/>
      <c r="F426" s="414"/>
      <c r="G426" s="414"/>
      <c r="H426" s="414"/>
      <c r="I426" s="414"/>
      <c r="J426" s="414"/>
      <c r="K426" s="414"/>
      <c r="L426" s="414"/>
      <c r="M426" s="414"/>
      <c r="N426" s="414"/>
      <c r="O426" s="414"/>
      <c r="P426" s="163">
        <v>29516.21</v>
      </c>
      <c r="Q426" s="210"/>
      <c r="R426" s="220"/>
      <c r="IU426" s="116"/>
      <c r="IV426" s="126" t="s">
        <v>214</v>
      </c>
    </row>
    <row r="427" spans="1:257" customFormat="1" ht="15" x14ac:dyDescent="0.25">
      <c r="A427" s="148"/>
      <c r="B427" s="125"/>
      <c r="C427" s="414" t="s">
        <v>215</v>
      </c>
      <c r="D427" s="414"/>
      <c r="E427" s="414"/>
      <c r="F427" s="414"/>
      <c r="G427" s="414"/>
      <c r="H427" s="414"/>
      <c r="I427" s="414"/>
      <c r="J427" s="414"/>
      <c r="K427" s="414"/>
      <c r="L427" s="414"/>
      <c r="M427" s="414"/>
      <c r="N427" s="414"/>
      <c r="O427" s="414"/>
      <c r="P427" s="163">
        <v>15518.84</v>
      </c>
      <c r="Q427" s="210"/>
      <c r="R427" s="220"/>
      <c r="IU427" s="116"/>
      <c r="IV427" s="126" t="s">
        <v>215</v>
      </c>
    </row>
    <row r="428" spans="1:257" customFormat="1" ht="15" x14ac:dyDescent="0.25">
      <c r="A428" s="148"/>
      <c r="B428" s="125"/>
      <c r="C428" s="414" t="s">
        <v>485</v>
      </c>
      <c r="D428" s="414"/>
      <c r="E428" s="414"/>
      <c r="F428" s="414"/>
      <c r="G428" s="414"/>
      <c r="H428" s="414"/>
      <c r="I428" s="414"/>
      <c r="J428" s="414"/>
      <c r="K428" s="414"/>
      <c r="L428" s="414"/>
      <c r="M428" s="414"/>
      <c r="N428" s="414"/>
      <c r="O428" s="414"/>
      <c r="P428" s="163">
        <v>8274.99</v>
      </c>
      <c r="Q428" s="210"/>
      <c r="R428" s="220"/>
      <c r="IU428" s="116"/>
      <c r="IV428" s="126" t="s">
        <v>485</v>
      </c>
    </row>
    <row r="429" spans="1:257" customFormat="1" ht="15" x14ac:dyDescent="0.25">
      <c r="A429" s="148"/>
      <c r="B429" s="125"/>
      <c r="C429" s="414" t="s">
        <v>255</v>
      </c>
      <c r="D429" s="414"/>
      <c r="E429" s="414"/>
      <c r="F429" s="414"/>
      <c r="G429" s="414"/>
      <c r="H429" s="414"/>
      <c r="I429" s="414"/>
      <c r="J429" s="414"/>
      <c r="K429" s="414"/>
      <c r="L429" s="414"/>
      <c r="M429" s="414"/>
      <c r="N429" s="414"/>
      <c r="O429" s="414"/>
      <c r="P429" s="163">
        <v>71780.81</v>
      </c>
      <c r="Q429" s="210"/>
      <c r="R429" s="220"/>
      <c r="IU429" s="116"/>
      <c r="IV429" s="126" t="s">
        <v>255</v>
      </c>
    </row>
    <row r="430" spans="1:257" customFormat="1" ht="15" x14ac:dyDescent="0.25">
      <c r="A430" s="148"/>
      <c r="B430" s="125"/>
      <c r="C430" s="414" t="s">
        <v>256</v>
      </c>
      <c r="D430" s="414"/>
      <c r="E430" s="414"/>
      <c r="F430" s="414"/>
      <c r="G430" s="414"/>
      <c r="H430" s="414"/>
      <c r="I430" s="414"/>
      <c r="J430" s="414"/>
      <c r="K430" s="414"/>
      <c r="L430" s="414"/>
      <c r="M430" s="414"/>
      <c r="N430" s="414"/>
      <c r="O430" s="414"/>
      <c r="P430" s="163">
        <v>66446.77</v>
      </c>
      <c r="Q430" s="210"/>
      <c r="R430" s="220"/>
      <c r="IU430" s="116"/>
      <c r="IV430" s="126" t="s">
        <v>256</v>
      </c>
    </row>
    <row r="431" spans="1:257" customFormat="1" ht="15" x14ac:dyDescent="0.25">
      <c r="A431" s="148"/>
      <c r="B431" s="125"/>
      <c r="C431" s="414" t="s">
        <v>257</v>
      </c>
      <c r="D431" s="414"/>
      <c r="E431" s="414"/>
      <c r="F431" s="414"/>
      <c r="G431" s="414"/>
      <c r="H431" s="414"/>
      <c r="I431" s="414"/>
      <c r="J431" s="414"/>
      <c r="K431" s="414"/>
      <c r="L431" s="414"/>
      <c r="M431" s="414"/>
      <c r="N431" s="414"/>
      <c r="O431" s="414"/>
      <c r="P431" s="163">
        <v>32241.72</v>
      </c>
      <c r="Q431" s="210"/>
      <c r="R431" s="220"/>
      <c r="IU431" s="116"/>
      <c r="IV431" s="126" t="s">
        <v>257</v>
      </c>
    </row>
    <row r="432" spans="1:257" customFormat="1" ht="15" x14ac:dyDescent="0.25">
      <c r="A432" s="148"/>
      <c r="B432" s="161"/>
      <c r="C432" s="420" t="s">
        <v>90</v>
      </c>
      <c r="D432" s="420"/>
      <c r="E432" s="420"/>
      <c r="F432" s="420"/>
      <c r="G432" s="420"/>
      <c r="H432" s="420"/>
      <c r="I432" s="420"/>
      <c r="J432" s="420"/>
      <c r="K432" s="420"/>
      <c r="L432" s="420"/>
      <c r="M432" s="420"/>
      <c r="N432" s="420"/>
      <c r="O432" s="420"/>
      <c r="P432" s="165">
        <v>329458.61</v>
      </c>
      <c r="IU432" s="116"/>
      <c r="IW432" s="116" t="s">
        <v>90</v>
      </c>
    </row>
    <row r="433" spans="1:283" customFormat="1" ht="15" x14ac:dyDescent="0.25">
      <c r="A433" s="148"/>
      <c r="B433" s="161"/>
      <c r="C433" s="420" t="s">
        <v>220</v>
      </c>
      <c r="D433" s="420"/>
      <c r="E433" s="420"/>
      <c r="F433" s="420"/>
      <c r="G433" s="420"/>
      <c r="H433" s="420"/>
      <c r="I433" s="420"/>
      <c r="J433" s="420"/>
      <c r="K433" s="420"/>
      <c r="L433" s="420"/>
      <c r="M433" s="420"/>
      <c r="N433" s="420"/>
      <c r="O433" s="420"/>
      <c r="P433" s="166"/>
      <c r="IX433" s="116" t="s">
        <v>220</v>
      </c>
    </row>
    <row r="434" spans="1:283" customFormat="1" ht="15" x14ac:dyDescent="0.25">
      <c r="A434" s="148"/>
      <c r="B434" s="161"/>
      <c r="C434" s="421" t="s">
        <v>221</v>
      </c>
      <c r="D434" s="421"/>
      <c r="E434" s="421"/>
      <c r="F434" s="421"/>
      <c r="G434" s="421"/>
      <c r="H434" s="421"/>
      <c r="I434" s="421"/>
      <c r="J434" s="421"/>
      <c r="K434" s="191">
        <v>136.123389</v>
      </c>
      <c r="L434" s="421"/>
      <c r="M434" s="421"/>
      <c r="N434" s="421"/>
      <c r="O434" s="421"/>
      <c r="P434" s="164"/>
      <c r="IX434" s="116"/>
      <c r="IY434" s="126" t="s">
        <v>221</v>
      </c>
    </row>
    <row r="435" spans="1:283" customFormat="1" ht="15" x14ac:dyDescent="0.25">
      <c r="A435" s="148"/>
      <c r="B435" s="161"/>
      <c r="C435" s="421" t="s">
        <v>222</v>
      </c>
      <c r="D435" s="421"/>
      <c r="E435" s="421"/>
      <c r="F435" s="421"/>
      <c r="G435" s="421"/>
      <c r="H435" s="421"/>
      <c r="I435" s="421"/>
      <c r="J435" s="421"/>
      <c r="K435" s="191">
        <v>16.055199000000002</v>
      </c>
      <c r="L435" s="421"/>
      <c r="M435" s="421"/>
      <c r="N435" s="421"/>
      <c r="O435" s="421"/>
      <c r="P435" s="164"/>
      <c r="IX435" s="116"/>
      <c r="IY435" s="126" t="s">
        <v>222</v>
      </c>
    </row>
    <row r="436" spans="1:283" customFormat="1" ht="15.75" hidden="1" customHeight="1" x14ac:dyDescent="0.25">
      <c r="A436" s="77"/>
      <c r="B436" s="160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68"/>
      <c r="O436" s="169"/>
      <c r="P436" s="170"/>
    </row>
    <row r="437" spans="1:283" s="222" customFormat="1" ht="14.25" customHeight="1" x14ac:dyDescent="0.2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171"/>
      <c r="N437" s="171"/>
      <c r="O437" s="171"/>
      <c r="P437" s="171"/>
      <c r="Q437" s="221"/>
      <c r="R437" s="221"/>
      <c r="AB437" s="223"/>
      <c r="AC437" s="223"/>
      <c r="AD437" s="223"/>
      <c r="AE437" s="223"/>
      <c r="AF437" s="223"/>
      <c r="AG437" s="223"/>
      <c r="AH437" s="223"/>
      <c r="AI437" s="223"/>
      <c r="AJ437" s="223"/>
      <c r="AK437" s="223"/>
      <c r="AL437" s="223"/>
      <c r="AM437" s="223"/>
      <c r="AN437" s="223"/>
      <c r="AO437" s="223"/>
      <c r="AP437" s="223"/>
      <c r="AQ437" s="223"/>
      <c r="AR437" s="223"/>
      <c r="AS437" s="223"/>
      <c r="AT437" s="223"/>
      <c r="AU437" s="223"/>
      <c r="AV437" s="223"/>
      <c r="AW437" s="223"/>
      <c r="AX437" s="223"/>
      <c r="AY437" s="223"/>
      <c r="AZ437" s="223"/>
      <c r="BA437" s="223"/>
      <c r="BB437" s="223"/>
      <c r="BC437" s="223"/>
      <c r="BD437" s="223"/>
      <c r="BE437" s="223"/>
      <c r="BF437" s="223"/>
      <c r="BG437" s="223"/>
      <c r="BH437" s="223"/>
      <c r="BI437" s="223"/>
      <c r="BJ437" s="223"/>
      <c r="BK437" s="223"/>
      <c r="BL437" s="223"/>
      <c r="BM437" s="223"/>
      <c r="BN437" s="223"/>
      <c r="BO437" s="223"/>
      <c r="BP437" s="223"/>
      <c r="BQ437" s="223"/>
      <c r="BR437" s="223"/>
      <c r="BS437" s="223"/>
      <c r="BT437" s="223"/>
      <c r="BU437" s="223"/>
      <c r="BV437" s="223"/>
      <c r="BW437" s="223"/>
      <c r="BX437" s="223"/>
      <c r="BY437" s="223"/>
      <c r="BZ437" s="223"/>
      <c r="CA437" s="223"/>
      <c r="CB437" s="223"/>
      <c r="CC437" s="223"/>
      <c r="CD437" s="223"/>
      <c r="CE437" s="223"/>
      <c r="CF437" s="223"/>
      <c r="CG437" s="223"/>
      <c r="CH437" s="223"/>
      <c r="CI437" s="223"/>
      <c r="CJ437" s="223"/>
      <c r="CK437" s="223"/>
      <c r="CL437" s="223"/>
      <c r="CM437" s="223"/>
      <c r="CN437" s="223"/>
      <c r="CO437" s="223"/>
      <c r="CP437" s="223"/>
      <c r="CQ437" s="223"/>
      <c r="CR437" s="223"/>
      <c r="CS437" s="223"/>
      <c r="CT437" s="223"/>
      <c r="CU437" s="223"/>
      <c r="CV437" s="223"/>
      <c r="CW437" s="223"/>
      <c r="CX437" s="223"/>
      <c r="CY437" s="223"/>
      <c r="CZ437" s="223"/>
      <c r="DA437" s="223"/>
      <c r="DB437" s="223"/>
      <c r="DC437" s="223"/>
      <c r="DD437" s="223"/>
      <c r="DE437" s="223"/>
      <c r="DF437" s="223"/>
      <c r="DG437" s="223"/>
      <c r="DH437" s="223"/>
      <c r="DI437" s="223"/>
      <c r="DJ437" s="223"/>
      <c r="DK437" s="223"/>
      <c r="DL437" s="223"/>
      <c r="DM437" s="223"/>
      <c r="DN437" s="223"/>
      <c r="DO437" s="223"/>
      <c r="DP437" s="223"/>
      <c r="DQ437" s="223"/>
      <c r="DR437" s="223"/>
      <c r="DS437" s="223"/>
      <c r="DT437" s="223"/>
      <c r="DU437" s="223"/>
      <c r="DV437" s="223"/>
      <c r="DW437" s="223"/>
      <c r="DX437" s="223"/>
      <c r="DY437" s="223"/>
      <c r="DZ437" s="223"/>
      <c r="EA437" s="223"/>
      <c r="EB437" s="223"/>
      <c r="EC437" s="223"/>
      <c r="ED437" s="223"/>
      <c r="EE437" s="223"/>
      <c r="EF437" s="223"/>
      <c r="EG437" s="223"/>
      <c r="EH437" s="223"/>
      <c r="EI437" s="223"/>
      <c r="EJ437" s="223"/>
      <c r="EK437" s="223"/>
      <c r="EL437" s="223"/>
      <c r="EM437" s="223"/>
      <c r="EN437" s="223"/>
      <c r="EO437" s="223"/>
      <c r="EP437" s="223"/>
      <c r="EQ437" s="223"/>
      <c r="ER437" s="223"/>
      <c r="ES437" s="223"/>
      <c r="ET437" s="223"/>
      <c r="EU437" s="223"/>
      <c r="EV437" s="223"/>
      <c r="EW437" s="223"/>
      <c r="EX437" s="223"/>
      <c r="EY437" s="223"/>
      <c r="EZ437" s="223"/>
      <c r="FA437" s="223"/>
      <c r="FB437" s="223"/>
      <c r="FC437" s="223"/>
      <c r="FD437" s="223"/>
      <c r="FE437" s="223"/>
      <c r="FF437" s="223"/>
      <c r="FG437" s="223"/>
      <c r="FH437" s="223"/>
      <c r="FI437" s="223"/>
      <c r="FJ437" s="223"/>
      <c r="FK437" s="223"/>
      <c r="FL437" s="223"/>
      <c r="FM437" s="223"/>
      <c r="FN437" s="223"/>
      <c r="FO437" s="223"/>
      <c r="FP437" s="223"/>
      <c r="FQ437" s="223"/>
      <c r="FR437" s="223"/>
      <c r="FS437" s="223"/>
      <c r="FT437" s="223"/>
      <c r="FU437" s="223"/>
      <c r="FV437" s="223"/>
      <c r="FW437" s="223"/>
      <c r="FX437" s="223"/>
      <c r="FY437" s="223"/>
      <c r="FZ437" s="223"/>
      <c r="GA437" s="223"/>
      <c r="GB437" s="223"/>
      <c r="GC437" s="223"/>
      <c r="GD437" s="223"/>
      <c r="GE437" s="223"/>
      <c r="GF437" s="223"/>
      <c r="GG437" s="223"/>
      <c r="GH437" s="223"/>
      <c r="GI437" s="223"/>
      <c r="GJ437" s="223"/>
      <c r="GK437" s="223"/>
      <c r="GL437" s="223"/>
      <c r="GM437" s="223"/>
      <c r="GN437" s="223"/>
      <c r="GO437" s="223"/>
      <c r="GP437" s="223"/>
      <c r="GQ437" s="223"/>
      <c r="GR437" s="223"/>
      <c r="GS437" s="223"/>
      <c r="GT437" s="223"/>
      <c r="GU437" s="223"/>
      <c r="GV437" s="223"/>
      <c r="GW437" s="223"/>
      <c r="GX437" s="223"/>
      <c r="GY437" s="223"/>
      <c r="GZ437" s="223"/>
      <c r="HA437" s="223"/>
      <c r="HB437" s="223"/>
      <c r="HC437" s="223"/>
      <c r="HD437" s="223"/>
      <c r="HE437" s="223"/>
      <c r="HF437" s="223"/>
      <c r="HG437" s="223"/>
      <c r="HH437" s="223"/>
      <c r="HI437" s="223"/>
      <c r="HJ437" s="223"/>
      <c r="HK437" s="223"/>
      <c r="HL437" s="223"/>
      <c r="HM437" s="223"/>
      <c r="HN437" s="223"/>
      <c r="HO437" s="223"/>
      <c r="HP437" s="223"/>
      <c r="HQ437" s="223"/>
      <c r="HR437" s="223"/>
      <c r="HS437" s="223"/>
      <c r="HT437" s="223"/>
      <c r="HU437" s="223"/>
      <c r="HV437" s="223"/>
      <c r="HW437" s="223"/>
      <c r="HX437" s="223"/>
      <c r="HY437" s="223"/>
      <c r="HZ437" s="223"/>
      <c r="IA437" s="223"/>
      <c r="IB437" s="223"/>
      <c r="IC437" s="223"/>
      <c r="ID437" s="223"/>
      <c r="IE437" s="223"/>
      <c r="IF437" s="223"/>
      <c r="IG437" s="223"/>
      <c r="IH437" s="223"/>
      <c r="II437" s="223"/>
      <c r="IJ437" s="223"/>
      <c r="IK437" s="223"/>
      <c r="IL437" s="223"/>
      <c r="IM437" s="223"/>
      <c r="IN437" s="223"/>
      <c r="IO437" s="223"/>
      <c r="IP437" s="223"/>
      <c r="IQ437" s="223"/>
      <c r="IR437" s="223"/>
      <c r="IS437" s="223"/>
      <c r="IT437" s="223"/>
      <c r="IU437" s="223"/>
      <c r="IV437" s="223"/>
      <c r="IW437" s="223"/>
      <c r="IX437" s="223"/>
      <c r="IY437" s="223"/>
      <c r="IZ437" s="223"/>
      <c r="JA437" s="223"/>
      <c r="JB437" s="223"/>
      <c r="JC437" s="223"/>
      <c r="JD437" s="223"/>
      <c r="JE437" s="223"/>
      <c r="JF437" s="223"/>
      <c r="JG437" s="223"/>
      <c r="JH437" s="223"/>
      <c r="JI437" s="223"/>
      <c r="JJ437" s="223"/>
      <c r="JK437" s="223"/>
      <c r="JL437" s="223"/>
      <c r="JM437" s="223"/>
      <c r="JN437" s="223"/>
      <c r="JO437" s="223"/>
      <c r="JP437" s="223"/>
      <c r="JQ437" s="223"/>
      <c r="JR437" s="223"/>
      <c r="JS437" s="223"/>
      <c r="JT437" s="223"/>
      <c r="JU437" s="223"/>
      <c r="JV437" s="223"/>
      <c r="JW437" s="223"/>
    </row>
    <row r="438" spans="1:283" s="95" customFormat="1" ht="15" customHeight="1" x14ac:dyDescent="0.25">
      <c r="A438" s="79"/>
      <c r="B438" s="377" t="s">
        <v>258</v>
      </c>
      <c r="C438" s="416" t="s">
        <v>523</v>
      </c>
      <c r="D438" s="416"/>
      <c r="E438" s="416"/>
      <c r="F438" s="416"/>
      <c r="G438" s="416"/>
      <c r="H438" s="416"/>
      <c r="I438" s="417" t="s">
        <v>57</v>
      </c>
      <c r="J438" s="417"/>
      <c r="K438" s="417"/>
      <c r="L438" s="417"/>
      <c r="M438" s="417"/>
      <c r="N438" s="417"/>
      <c r="O438"/>
      <c r="P438"/>
      <c r="Q438" s="83"/>
      <c r="R438" s="83"/>
      <c r="S438"/>
      <c r="T438"/>
      <c r="U438"/>
      <c r="V438"/>
      <c r="W438"/>
      <c r="X438"/>
      <c r="Y438"/>
      <c r="Z438"/>
      <c r="AA438"/>
      <c r="AB438" s="80"/>
      <c r="AC438" s="80"/>
      <c r="AD438" s="80"/>
      <c r="AE438" s="80"/>
      <c r="AF438" s="80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  <c r="AR438" s="80"/>
      <c r="AS438" s="80"/>
      <c r="AT438" s="80"/>
      <c r="AU438" s="80"/>
      <c r="AV438" s="80"/>
      <c r="AW438" s="80"/>
      <c r="AX438" s="80"/>
      <c r="AY438" s="80"/>
      <c r="AZ438" s="80"/>
      <c r="BA438" s="80"/>
      <c r="BB438" s="80"/>
      <c r="BC438" s="80"/>
      <c r="BD438" s="80"/>
      <c r="BE438" s="80"/>
      <c r="BF438" s="80"/>
      <c r="BG438" s="80"/>
      <c r="BH438" s="80"/>
      <c r="BI438" s="80"/>
      <c r="BJ438" s="80"/>
      <c r="BK438" s="80"/>
      <c r="BL438" s="80"/>
      <c r="BM438" s="80"/>
      <c r="BN438" s="80"/>
      <c r="BO438" s="80"/>
      <c r="BP438" s="80"/>
      <c r="BQ438" s="80"/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  <c r="DO438" s="80"/>
      <c r="DP438" s="80"/>
      <c r="DQ438" s="80"/>
      <c r="DR438" s="80"/>
      <c r="DS438" s="80"/>
      <c r="DT438" s="80"/>
      <c r="DU438" s="80"/>
      <c r="DV438" s="80"/>
      <c r="DW438" s="80"/>
      <c r="DX438" s="80"/>
      <c r="DY438" s="80"/>
      <c r="DZ438" s="80"/>
      <c r="EA438" s="80"/>
      <c r="EB438" s="80"/>
      <c r="EC438" s="80"/>
      <c r="ED438" s="80"/>
      <c r="EE438" s="80"/>
      <c r="EF438" s="80"/>
      <c r="EG438" s="80"/>
      <c r="EH438" s="80"/>
      <c r="EI438" s="80"/>
      <c r="EJ438" s="80"/>
      <c r="EK438" s="80"/>
      <c r="EL438" s="80"/>
      <c r="EM438" s="80"/>
      <c r="EN438" s="80"/>
      <c r="EO438" s="80"/>
      <c r="EP438" s="80"/>
      <c r="EQ438" s="80"/>
      <c r="ER438" s="80"/>
      <c r="ES438" s="80"/>
      <c r="ET438" s="80"/>
      <c r="EU438" s="80"/>
      <c r="EV438" s="80"/>
      <c r="EW438" s="80"/>
      <c r="EX438" s="80"/>
      <c r="EY438" s="80"/>
      <c r="EZ438" s="80"/>
      <c r="FA438" s="80"/>
      <c r="FB438" s="80"/>
      <c r="FC438" s="80"/>
      <c r="FD438" s="80"/>
      <c r="FE438" s="80"/>
      <c r="FF438" s="80"/>
      <c r="FG438" s="80"/>
      <c r="FH438" s="80"/>
      <c r="FI438" s="80"/>
      <c r="FJ438" s="80"/>
      <c r="FK438" s="80"/>
      <c r="FL438" s="80"/>
      <c r="FM438" s="80"/>
      <c r="FN438" s="80"/>
      <c r="FO438" s="80"/>
      <c r="FP438" s="80"/>
      <c r="FQ438" s="80"/>
      <c r="FR438" s="80"/>
      <c r="FS438" s="80"/>
      <c r="FT438" s="80"/>
      <c r="FU438" s="80"/>
      <c r="FV438" s="80"/>
      <c r="FW438" s="80"/>
      <c r="FX438" s="80"/>
      <c r="FY438" s="80"/>
      <c r="FZ438" s="80"/>
      <c r="GA438" s="80"/>
      <c r="GB438" s="80"/>
      <c r="GC438" s="80"/>
      <c r="GD438" s="80"/>
      <c r="GE438" s="80"/>
      <c r="GF438" s="80"/>
      <c r="GG438" s="80"/>
      <c r="GH438" s="80"/>
      <c r="GI438" s="80"/>
      <c r="GJ438" s="80"/>
      <c r="GK438" s="80"/>
      <c r="GL438" s="80"/>
      <c r="GM438" s="80"/>
      <c r="GN438" s="80"/>
      <c r="GO438" s="80"/>
      <c r="GP438" s="80"/>
      <c r="GQ438" s="80"/>
      <c r="GR438" s="80"/>
      <c r="GS438" s="80"/>
      <c r="GT438" s="80"/>
      <c r="GU438" s="80"/>
      <c r="GV438" s="80"/>
      <c r="GW438" s="80"/>
      <c r="GX438" s="80"/>
      <c r="GY438" s="80"/>
      <c r="GZ438" s="80"/>
      <c r="HA438" s="80"/>
      <c r="HB438" s="80"/>
      <c r="HC438" s="80"/>
      <c r="HD438" s="80"/>
      <c r="HE438" s="80"/>
      <c r="HF438" s="80"/>
      <c r="HG438" s="80"/>
      <c r="HH438" s="80"/>
      <c r="HI438" s="80"/>
      <c r="HJ438" s="80"/>
      <c r="HK438" s="80"/>
      <c r="HL438" s="80"/>
      <c r="HM438" s="80"/>
      <c r="HN438" s="80"/>
      <c r="HO438" s="80"/>
      <c r="HP438" s="80"/>
      <c r="HQ438" s="80"/>
      <c r="HR438" s="80"/>
      <c r="HS438" s="80"/>
      <c r="HT438" s="80"/>
      <c r="HU438" s="80"/>
      <c r="HV438" s="80"/>
      <c r="HW438" s="80"/>
      <c r="HX438" s="80"/>
      <c r="HY438" s="80"/>
      <c r="HZ438" s="80"/>
      <c r="IA438" s="80"/>
      <c r="IB438" s="80"/>
      <c r="IC438" s="80"/>
      <c r="ID438" s="80"/>
      <c r="IE438" s="80"/>
      <c r="IF438" s="80"/>
      <c r="IG438" s="80"/>
      <c r="IH438" s="80"/>
      <c r="II438" s="80"/>
      <c r="IJ438" s="80"/>
      <c r="IK438" s="80"/>
      <c r="IL438" s="80"/>
      <c r="IM438" s="80"/>
      <c r="IN438" s="80"/>
      <c r="IO438" s="80"/>
      <c r="IP438" s="80"/>
      <c r="IQ438" s="80"/>
      <c r="IR438" s="80"/>
      <c r="IS438" s="80"/>
      <c r="IT438" s="80"/>
      <c r="IU438" s="80"/>
      <c r="IV438" s="80"/>
      <c r="IW438" s="80"/>
      <c r="IX438" s="80"/>
      <c r="IY438" s="80"/>
      <c r="IZ438" s="80" t="s">
        <v>259</v>
      </c>
      <c r="JA438" s="80" t="s">
        <v>0</v>
      </c>
      <c r="JB438" s="80" t="s">
        <v>0</v>
      </c>
      <c r="JC438" s="80" t="s">
        <v>0</v>
      </c>
      <c r="JD438" s="80" t="s">
        <v>0</v>
      </c>
      <c r="JE438" s="80" t="s">
        <v>0</v>
      </c>
      <c r="JF438" s="80" t="s">
        <v>260</v>
      </c>
      <c r="JG438" s="80" t="s">
        <v>0</v>
      </c>
      <c r="JH438" s="80" t="s">
        <v>0</v>
      </c>
      <c r="JI438" s="80" t="s">
        <v>0</v>
      </c>
      <c r="JJ438" s="80" t="s">
        <v>0</v>
      </c>
      <c r="JK438" s="80" t="s">
        <v>0</v>
      </c>
      <c r="JL438" s="80"/>
      <c r="JM438" s="80"/>
      <c r="JN438" s="80"/>
      <c r="JO438" s="80"/>
      <c r="JP438" s="80"/>
      <c r="JQ438" s="80"/>
      <c r="JR438" s="80"/>
      <c r="JS438" s="80"/>
      <c r="JT438" s="80"/>
      <c r="JU438" s="80"/>
      <c r="JV438" s="80"/>
      <c r="JW438" s="80"/>
    </row>
    <row r="439" spans="1:283" s="173" customFormat="1" ht="16.5" customHeight="1" x14ac:dyDescent="0.25">
      <c r="A439" s="85"/>
      <c r="B439" s="377"/>
      <c r="C439" s="415" t="s">
        <v>261</v>
      </c>
      <c r="D439" s="415"/>
      <c r="E439" s="415"/>
      <c r="F439" s="415"/>
      <c r="G439" s="415"/>
      <c r="H439" s="415"/>
      <c r="I439" s="415"/>
      <c r="J439" s="415"/>
      <c r="K439" s="415"/>
      <c r="L439" s="415"/>
      <c r="M439" s="415"/>
      <c r="N439" s="415"/>
      <c r="Q439" s="174"/>
      <c r="R439" s="174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  <c r="BI439" s="175"/>
      <c r="BJ439" s="175"/>
      <c r="BK439" s="175"/>
      <c r="BL439" s="175"/>
      <c r="BM439" s="175"/>
      <c r="BN439" s="175"/>
      <c r="BO439" s="175"/>
      <c r="BP439" s="175"/>
      <c r="BQ439" s="175"/>
      <c r="BR439" s="175"/>
      <c r="BS439" s="175"/>
      <c r="BT439" s="175"/>
      <c r="BU439" s="175"/>
      <c r="BV439" s="175"/>
      <c r="BW439" s="175"/>
      <c r="BX439" s="175"/>
      <c r="BY439" s="175"/>
      <c r="BZ439" s="175"/>
      <c r="CA439" s="175"/>
      <c r="CB439" s="175"/>
      <c r="CC439" s="175"/>
      <c r="CD439" s="175"/>
      <c r="CE439" s="175"/>
      <c r="CF439" s="175"/>
      <c r="CG439" s="175"/>
      <c r="CH439" s="175"/>
      <c r="CI439" s="175"/>
      <c r="CJ439" s="175"/>
      <c r="CK439" s="175"/>
      <c r="CL439" s="175"/>
      <c r="CM439" s="175"/>
      <c r="CN439" s="175"/>
      <c r="CO439" s="175"/>
      <c r="CP439" s="175"/>
      <c r="CQ439" s="175"/>
      <c r="CR439" s="175"/>
      <c r="CS439" s="175"/>
      <c r="CT439" s="175"/>
      <c r="CU439" s="175"/>
      <c r="CV439" s="175"/>
      <c r="CW439" s="175"/>
      <c r="CX439" s="175"/>
      <c r="CY439" s="175"/>
      <c r="CZ439" s="175"/>
      <c r="DA439" s="175"/>
      <c r="DB439" s="175"/>
      <c r="DC439" s="175"/>
      <c r="DD439" s="175"/>
      <c r="DE439" s="175"/>
      <c r="DF439" s="175"/>
      <c r="DG439" s="175"/>
      <c r="DH439" s="175"/>
      <c r="DI439" s="175"/>
      <c r="DJ439" s="175"/>
      <c r="DK439" s="175"/>
      <c r="DL439" s="175"/>
      <c r="DM439" s="175"/>
      <c r="DN439" s="175"/>
      <c r="DO439" s="175"/>
      <c r="DP439" s="175"/>
      <c r="DQ439" s="175"/>
      <c r="DR439" s="175"/>
      <c r="DS439" s="175"/>
      <c r="DT439" s="175"/>
      <c r="DU439" s="175"/>
      <c r="DV439" s="175"/>
      <c r="DW439" s="175"/>
      <c r="DX439" s="175"/>
      <c r="DY439" s="175"/>
      <c r="DZ439" s="175"/>
      <c r="EA439" s="175"/>
      <c r="EB439" s="175"/>
      <c r="EC439" s="175"/>
      <c r="ED439" s="175"/>
      <c r="EE439" s="175"/>
      <c r="EF439" s="175"/>
      <c r="EG439" s="175"/>
      <c r="EH439" s="175"/>
      <c r="EI439" s="175"/>
      <c r="EJ439" s="175"/>
      <c r="EK439" s="175"/>
      <c r="EL439" s="175"/>
      <c r="EM439" s="175"/>
      <c r="EN439" s="175"/>
      <c r="EO439" s="175"/>
      <c r="EP439" s="175"/>
      <c r="EQ439" s="175"/>
      <c r="ER439" s="175"/>
      <c r="ES439" s="175"/>
      <c r="ET439" s="175"/>
      <c r="EU439" s="175"/>
      <c r="EV439" s="175"/>
      <c r="EW439" s="175"/>
      <c r="EX439" s="175"/>
      <c r="EY439" s="175"/>
      <c r="EZ439" s="175"/>
      <c r="FA439" s="175"/>
      <c r="FB439" s="175"/>
      <c r="FC439" s="175"/>
      <c r="FD439" s="175"/>
      <c r="FE439" s="175"/>
      <c r="FF439" s="175"/>
      <c r="FG439" s="175"/>
      <c r="FH439" s="175"/>
      <c r="FI439" s="175"/>
      <c r="FJ439" s="175"/>
      <c r="FK439" s="175"/>
      <c r="FL439" s="175"/>
      <c r="FM439" s="175"/>
      <c r="FN439" s="175"/>
      <c r="FO439" s="175"/>
      <c r="FP439" s="175"/>
      <c r="FQ439" s="175"/>
      <c r="FR439" s="175"/>
      <c r="FS439" s="175"/>
      <c r="FT439" s="175"/>
      <c r="FU439" s="175"/>
      <c r="FV439" s="175"/>
      <c r="FW439" s="175"/>
      <c r="FX439" s="175"/>
      <c r="FY439" s="175"/>
      <c r="FZ439" s="175"/>
      <c r="GA439" s="175"/>
      <c r="GB439" s="175"/>
      <c r="GC439" s="175"/>
      <c r="GD439" s="175"/>
      <c r="GE439" s="175"/>
      <c r="GF439" s="175"/>
      <c r="GG439" s="175"/>
      <c r="GH439" s="175"/>
      <c r="GI439" s="175"/>
      <c r="GJ439" s="175"/>
      <c r="GK439" s="175"/>
      <c r="GL439" s="175"/>
      <c r="GM439" s="175"/>
      <c r="GN439" s="175"/>
      <c r="GO439" s="175"/>
      <c r="GP439" s="175"/>
      <c r="GQ439" s="175"/>
      <c r="GR439" s="175"/>
      <c r="GS439" s="175"/>
      <c r="GT439" s="175"/>
      <c r="GU439" s="175"/>
      <c r="GV439" s="175"/>
      <c r="GW439" s="175"/>
      <c r="GX439" s="175"/>
      <c r="GY439" s="175"/>
      <c r="GZ439" s="175"/>
      <c r="HA439" s="175"/>
      <c r="HB439" s="175"/>
      <c r="HC439" s="175"/>
      <c r="HD439" s="175"/>
      <c r="HE439" s="175"/>
      <c r="HF439" s="175"/>
      <c r="HG439" s="175"/>
      <c r="HH439" s="175"/>
      <c r="HI439" s="175"/>
      <c r="HJ439" s="175"/>
      <c r="HK439" s="175"/>
      <c r="HL439" s="175"/>
      <c r="HM439" s="175"/>
      <c r="HN439" s="175"/>
      <c r="HO439" s="175"/>
      <c r="HP439" s="175"/>
      <c r="HQ439" s="175"/>
      <c r="HR439" s="175"/>
      <c r="HS439" s="175"/>
      <c r="HT439" s="175"/>
      <c r="HU439" s="175"/>
      <c r="HV439" s="175"/>
      <c r="HW439" s="175"/>
      <c r="HX439" s="175"/>
      <c r="HY439" s="175"/>
      <c r="HZ439" s="175"/>
      <c r="IA439" s="175"/>
      <c r="IB439" s="175"/>
      <c r="IC439" s="175"/>
      <c r="ID439" s="175"/>
      <c r="IE439" s="175"/>
      <c r="IF439" s="175"/>
      <c r="IG439" s="175"/>
      <c r="IH439" s="175"/>
      <c r="II439" s="175"/>
      <c r="IJ439" s="175"/>
      <c r="IK439" s="175"/>
      <c r="IL439" s="175"/>
      <c r="IM439" s="175"/>
      <c r="IN439" s="175"/>
      <c r="IO439" s="175"/>
      <c r="IP439" s="175"/>
      <c r="IQ439" s="175"/>
      <c r="IR439" s="175"/>
      <c r="IS439" s="175"/>
      <c r="IT439" s="175"/>
      <c r="IU439" s="175"/>
      <c r="IV439" s="175"/>
      <c r="IW439" s="175"/>
      <c r="IX439" s="175"/>
      <c r="IY439" s="175"/>
      <c r="IZ439" s="175"/>
      <c r="JA439" s="175"/>
      <c r="JB439" s="175"/>
      <c r="JC439" s="175"/>
      <c r="JD439" s="175"/>
      <c r="JE439" s="175"/>
      <c r="JF439" s="175"/>
      <c r="JG439" s="175"/>
      <c r="JH439" s="175"/>
      <c r="JI439" s="175"/>
      <c r="JJ439" s="175"/>
      <c r="JK439" s="175"/>
      <c r="JL439" s="175"/>
      <c r="JM439" s="175"/>
      <c r="JN439" s="175"/>
      <c r="JO439" s="175"/>
      <c r="JP439" s="175"/>
      <c r="JQ439" s="175"/>
      <c r="JR439" s="175"/>
      <c r="JS439" s="175"/>
      <c r="JT439" s="175"/>
      <c r="JU439" s="175"/>
      <c r="JV439" s="175"/>
      <c r="JW439" s="175"/>
    </row>
    <row r="440" spans="1:283" s="95" customFormat="1" ht="23.25" x14ac:dyDescent="0.25">
      <c r="A440" s="79"/>
      <c r="B440" s="377" t="s">
        <v>262</v>
      </c>
      <c r="C440" s="416" t="s">
        <v>524</v>
      </c>
      <c r="D440" s="416"/>
      <c r="E440" s="416"/>
      <c r="F440" s="416"/>
      <c r="G440" s="416"/>
      <c r="H440" s="416"/>
      <c r="I440" s="417" t="s">
        <v>59</v>
      </c>
      <c r="J440" s="417"/>
      <c r="K440" s="417"/>
      <c r="L440" s="417"/>
      <c r="M440" s="417"/>
      <c r="N440" s="417"/>
      <c r="O440"/>
      <c r="P440"/>
      <c r="Q440" s="83"/>
      <c r="R440" s="83"/>
      <c r="S440"/>
      <c r="T440"/>
      <c r="U440"/>
      <c r="V440"/>
      <c r="W440"/>
      <c r="X440"/>
      <c r="Y440"/>
      <c r="Z440"/>
      <c r="AA440"/>
      <c r="AB440" s="80"/>
      <c r="AC440" s="80"/>
      <c r="AD440" s="80"/>
      <c r="AE440" s="80"/>
      <c r="AF440" s="80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  <c r="AR440" s="80"/>
      <c r="AS440" s="80"/>
      <c r="AT440" s="80"/>
      <c r="AU440" s="80"/>
      <c r="AV440" s="80"/>
      <c r="AW440" s="80"/>
      <c r="AX440" s="80"/>
      <c r="AY440" s="80"/>
      <c r="AZ440" s="80"/>
      <c r="BA440" s="80"/>
      <c r="BB440" s="80"/>
      <c r="BC440" s="80"/>
      <c r="BD440" s="80"/>
      <c r="BE440" s="80"/>
      <c r="BF440" s="80"/>
      <c r="BG440" s="80"/>
      <c r="BH440" s="80"/>
      <c r="BI440" s="80"/>
      <c r="BJ440" s="80"/>
      <c r="BK440" s="80"/>
      <c r="BL440" s="80"/>
      <c r="BM440" s="80"/>
      <c r="BN440" s="80"/>
      <c r="BO440" s="80"/>
      <c r="BP440" s="80"/>
      <c r="BQ440" s="80"/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  <c r="DO440" s="80"/>
      <c r="DP440" s="80"/>
      <c r="DQ440" s="80"/>
      <c r="DR440" s="80"/>
      <c r="DS440" s="80"/>
      <c r="DT440" s="80"/>
      <c r="DU440" s="80"/>
      <c r="DV440" s="80"/>
      <c r="DW440" s="80"/>
      <c r="DX440" s="80"/>
      <c r="DY440" s="80"/>
      <c r="DZ440" s="80"/>
      <c r="EA440" s="80"/>
      <c r="EB440" s="80"/>
      <c r="EC440" s="80"/>
      <c r="ED440" s="80"/>
      <c r="EE440" s="80"/>
      <c r="EF440" s="80"/>
      <c r="EG440" s="80"/>
      <c r="EH440" s="80"/>
      <c r="EI440" s="80"/>
      <c r="EJ440" s="80"/>
      <c r="EK440" s="80"/>
      <c r="EL440" s="80"/>
      <c r="EM440" s="80"/>
      <c r="EN440" s="80"/>
      <c r="EO440" s="80"/>
      <c r="EP440" s="80"/>
      <c r="EQ440" s="80"/>
      <c r="ER440" s="80"/>
      <c r="ES440" s="80"/>
      <c r="ET440" s="80"/>
      <c r="EU440" s="80"/>
      <c r="EV440" s="80"/>
      <c r="EW440" s="80"/>
      <c r="EX440" s="80"/>
      <c r="EY440" s="80"/>
      <c r="EZ440" s="80"/>
      <c r="FA440" s="80"/>
      <c r="FB440" s="80"/>
      <c r="FC440" s="80"/>
      <c r="FD440" s="80"/>
      <c r="FE440" s="80"/>
      <c r="FF440" s="80"/>
      <c r="FG440" s="80"/>
      <c r="FH440" s="80"/>
      <c r="FI440" s="80"/>
      <c r="FJ440" s="80"/>
      <c r="FK440" s="80"/>
      <c r="FL440" s="80"/>
      <c r="FM440" s="80"/>
      <c r="FN440" s="80"/>
      <c r="FO440" s="80"/>
      <c r="FP440" s="80"/>
      <c r="FQ440" s="80"/>
      <c r="FR440" s="80"/>
      <c r="FS440" s="80"/>
      <c r="FT440" s="80"/>
      <c r="FU440" s="80"/>
      <c r="FV440" s="80"/>
      <c r="FW440" s="80"/>
      <c r="FX440" s="80"/>
      <c r="FY440" s="80"/>
      <c r="FZ440" s="80"/>
      <c r="GA440" s="80"/>
      <c r="GB440" s="80"/>
      <c r="GC440" s="80"/>
      <c r="GD440" s="80"/>
      <c r="GE440" s="80"/>
      <c r="GF440" s="80"/>
      <c r="GG440" s="80"/>
      <c r="GH440" s="80"/>
      <c r="GI440" s="80"/>
      <c r="GJ440" s="80"/>
      <c r="GK440" s="80"/>
      <c r="GL440" s="80"/>
      <c r="GM440" s="80"/>
      <c r="GN440" s="80"/>
      <c r="GO440" s="80"/>
      <c r="GP440" s="80"/>
      <c r="GQ440" s="80"/>
      <c r="GR440" s="80"/>
      <c r="GS440" s="80"/>
      <c r="GT440" s="80"/>
      <c r="GU440" s="80"/>
      <c r="GV440" s="80"/>
      <c r="GW440" s="80"/>
      <c r="GX440" s="80"/>
      <c r="GY440" s="80"/>
      <c r="GZ440" s="80"/>
      <c r="HA440" s="80"/>
      <c r="HB440" s="80"/>
      <c r="HC440" s="80"/>
      <c r="HD440" s="80"/>
      <c r="HE440" s="80"/>
      <c r="HF440" s="80"/>
      <c r="HG440" s="80"/>
      <c r="HH440" s="80"/>
      <c r="HI440" s="80"/>
      <c r="HJ440" s="80"/>
      <c r="HK440" s="80"/>
      <c r="HL440" s="80"/>
      <c r="HM440" s="80"/>
      <c r="HN440" s="80"/>
      <c r="HO440" s="80"/>
      <c r="HP440" s="80"/>
      <c r="HQ440" s="80"/>
      <c r="HR440" s="80"/>
      <c r="HS440" s="80"/>
      <c r="HT440" s="80"/>
      <c r="HU440" s="80"/>
      <c r="HV440" s="80"/>
      <c r="HW440" s="80"/>
      <c r="HX440" s="80"/>
      <c r="HY440" s="80"/>
      <c r="HZ440" s="80"/>
      <c r="IA440" s="80"/>
      <c r="IB440" s="80"/>
      <c r="IC440" s="80"/>
      <c r="ID440" s="80"/>
      <c r="IE440" s="80"/>
      <c r="IF440" s="80"/>
      <c r="IG440" s="80"/>
      <c r="IH440" s="80"/>
      <c r="II440" s="80"/>
      <c r="IJ440" s="80"/>
      <c r="IK440" s="80"/>
      <c r="IL440" s="80"/>
      <c r="IM440" s="80"/>
      <c r="IN440" s="80"/>
      <c r="IO440" s="80"/>
      <c r="IP440" s="80"/>
      <c r="IQ440" s="80"/>
      <c r="IR440" s="80"/>
      <c r="IS440" s="80"/>
      <c r="IT440" s="80"/>
      <c r="IU440" s="80"/>
      <c r="IV440" s="80"/>
      <c r="IW440" s="80"/>
      <c r="IX440" s="80"/>
      <c r="IY440" s="80"/>
      <c r="IZ440" s="80"/>
      <c r="JA440" s="80"/>
      <c r="JB440" s="80"/>
      <c r="JC440" s="80"/>
      <c r="JD440" s="80"/>
      <c r="JE440" s="80"/>
      <c r="JF440" s="80"/>
      <c r="JG440" s="80"/>
      <c r="JH440" s="80"/>
      <c r="JI440" s="80"/>
      <c r="JJ440" s="80"/>
      <c r="JK440" s="80"/>
      <c r="JL440" s="80" t="s">
        <v>263</v>
      </c>
      <c r="JM440" s="80" t="s">
        <v>0</v>
      </c>
      <c r="JN440" s="80" t="s">
        <v>0</v>
      </c>
      <c r="JO440" s="80" t="s">
        <v>0</v>
      </c>
      <c r="JP440" s="80" t="s">
        <v>0</v>
      </c>
      <c r="JQ440" s="80" t="s">
        <v>0</v>
      </c>
      <c r="JR440" s="80" t="s">
        <v>264</v>
      </c>
      <c r="JS440" s="80" t="s">
        <v>0</v>
      </c>
      <c r="JT440" s="80" t="s">
        <v>0</v>
      </c>
      <c r="JU440" s="80" t="s">
        <v>0</v>
      </c>
      <c r="JV440" s="80" t="s">
        <v>0</v>
      </c>
      <c r="JW440" s="80" t="s">
        <v>0</v>
      </c>
    </row>
    <row r="441" spans="1:283" s="173" customFormat="1" ht="16.5" customHeight="1" x14ac:dyDescent="0.25">
      <c r="A441" s="85"/>
      <c r="B441" s="378"/>
      <c r="C441" s="415" t="s">
        <v>261</v>
      </c>
      <c r="D441" s="415"/>
      <c r="E441" s="415"/>
      <c r="F441" s="415"/>
      <c r="G441" s="415"/>
      <c r="H441" s="415"/>
      <c r="I441" s="415"/>
      <c r="J441" s="415"/>
      <c r="K441" s="415"/>
      <c r="L441" s="415"/>
      <c r="M441" s="415"/>
      <c r="N441" s="415"/>
      <c r="Q441" s="174"/>
      <c r="R441" s="174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  <c r="BI441" s="175"/>
      <c r="BJ441" s="175"/>
      <c r="BK441" s="175"/>
      <c r="BL441" s="175"/>
      <c r="BM441" s="175"/>
      <c r="BN441" s="175"/>
      <c r="BO441" s="175"/>
      <c r="BP441" s="175"/>
      <c r="BQ441" s="175"/>
      <c r="BR441" s="175"/>
      <c r="BS441" s="175"/>
      <c r="BT441" s="175"/>
      <c r="BU441" s="175"/>
      <c r="BV441" s="175"/>
      <c r="BW441" s="175"/>
      <c r="BX441" s="175"/>
      <c r="BY441" s="175"/>
      <c r="BZ441" s="175"/>
      <c r="CA441" s="175"/>
      <c r="CB441" s="175"/>
      <c r="CC441" s="175"/>
      <c r="CD441" s="175"/>
      <c r="CE441" s="175"/>
      <c r="CF441" s="175"/>
      <c r="CG441" s="175"/>
      <c r="CH441" s="175"/>
      <c r="CI441" s="175"/>
      <c r="CJ441" s="175"/>
      <c r="CK441" s="175"/>
      <c r="CL441" s="175"/>
      <c r="CM441" s="175"/>
      <c r="CN441" s="175"/>
      <c r="CO441" s="175"/>
      <c r="CP441" s="175"/>
      <c r="CQ441" s="175"/>
      <c r="CR441" s="175"/>
      <c r="CS441" s="175"/>
      <c r="CT441" s="175"/>
      <c r="CU441" s="175"/>
      <c r="CV441" s="175"/>
      <c r="CW441" s="175"/>
      <c r="CX441" s="175"/>
      <c r="CY441" s="175"/>
      <c r="CZ441" s="175"/>
      <c r="DA441" s="175"/>
      <c r="DB441" s="175"/>
      <c r="DC441" s="175"/>
      <c r="DD441" s="175"/>
      <c r="DE441" s="175"/>
      <c r="DF441" s="175"/>
      <c r="DG441" s="175"/>
      <c r="DH441" s="175"/>
      <c r="DI441" s="175"/>
      <c r="DJ441" s="175"/>
      <c r="DK441" s="175"/>
      <c r="DL441" s="175"/>
      <c r="DM441" s="175"/>
      <c r="DN441" s="175"/>
      <c r="DO441" s="175"/>
      <c r="DP441" s="175"/>
      <c r="DQ441" s="175"/>
      <c r="DR441" s="175"/>
      <c r="DS441" s="175"/>
      <c r="DT441" s="175"/>
      <c r="DU441" s="175"/>
      <c r="DV441" s="175"/>
      <c r="DW441" s="175"/>
      <c r="DX441" s="175"/>
      <c r="DY441" s="175"/>
      <c r="DZ441" s="175"/>
      <c r="EA441" s="175"/>
      <c r="EB441" s="175"/>
      <c r="EC441" s="175"/>
      <c r="ED441" s="175"/>
      <c r="EE441" s="175"/>
      <c r="EF441" s="175"/>
      <c r="EG441" s="175"/>
      <c r="EH441" s="175"/>
      <c r="EI441" s="175"/>
      <c r="EJ441" s="175"/>
      <c r="EK441" s="175"/>
      <c r="EL441" s="175"/>
      <c r="EM441" s="175"/>
      <c r="EN441" s="175"/>
      <c r="EO441" s="175"/>
      <c r="EP441" s="175"/>
      <c r="EQ441" s="175"/>
      <c r="ER441" s="175"/>
      <c r="ES441" s="175"/>
      <c r="ET441" s="175"/>
      <c r="EU441" s="175"/>
      <c r="EV441" s="175"/>
      <c r="EW441" s="175"/>
      <c r="EX441" s="175"/>
      <c r="EY441" s="175"/>
      <c r="EZ441" s="175"/>
      <c r="FA441" s="175"/>
      <c r="FB441" s="175"/>
      <c r="FC441" s="175"/>
      <c r="FD441" s="175"/>
      <c r="FE441" s="175"/>
      <c r="FF441" s="175"/>
      <c r="FG441" s="175"/>
      <c r="FH441" s="175"/>
      <c r="FI441" s="175"/>
      <c r="FJ441" s="175"/>
      <c r="FK441" s="175"/>
      <c r="FL441" s="175"/>
      <c r="FM441" s="175"/>
      <c r="FN441" s="175"/>
      <c r="FO441" s="175"/>
      <c r="FP441" s="175"/>
      <c r="FQ441" s="175"/>
      <c r="FR441" s="175"/>
      <c r="FS441" s="175"/>
      <c r="FT441" s="175"/>
      <c r="FU441" s="175"/>
      <c r="FV441" s="175"/>
      <c r="FW441" s="175"/>
      <c r="FX441" s="175"/>
      <c r="FY441" s="175"/>
      <c r="FZ441" s="175"/>
      <c r="GA441" s="175"/>
      <c r="GB441" s="175"/>
      <c r="GC441" s="175"/>
      <c r="GD441" s="175"/>
      <c r="GE441" s="175"/>
      <c r="GF441" s="175"/>
      <c r="GG441" s="175"/>
      <c r="GH441" s="175"/>
      <c r="GI441" s="175"/>
      <c r="GJ441" s="175"/>
      <c r="GK441" s="175"/>
      <c r="GL441" s="175"/>
      <c r="GM441" s="175"/>
      <c r="GN441" s="175"/>
      <c r="GO441" s="175"/>
      <c r="GP441" s="175"/>
      <c r="GQ441" s="175"/>
      <c r="GR441" s="175"/>
      <c r="GS441" s="175"/>
      <c r="GT441" s="175"/>
      <c r="GU441" s="175"/>
      <c r="GV441" s="175"/>
      <c r="GW441" s="175"/>
      <c r="GX441" s="175"/>
      <c r="GY441" s="175"/>
      <c r="GZ441" s="175"/>
      <c r="HA441" s="175"/>
      <c r="HB441" s="175"/>
      <c r="HC441" s="175"/>
      <c r="HD441" s="175"/>
      <c r="HE441" s="175"/>
      <c r="HF441" s="175"/>
      <c r="HG441" s="175"/>
      <c r="HH441" s="175"/>
      <c r="HI441" s="175"/>
      <c r="HJ441" s="175"/>
      <c r="HK441" s="175"/>
      <c r="HL441" s="175"/>
      <c r="HM441" s="175"/>
      <c r="HN441" s="175"/>
      <c r="HO441" s="175"/>
      <c r="HP441" s="175"/>
      <c r="HQ441" s="175"/>
      <c r="HR441" s="175"/>
      <c r="HS441" s="175"/>
      <c r="HT441" s="175"/>
      <c r="HU441" s="175"/>
      <c r="HV441" s="175"/>
      <c r="HW441" s="175"/>
      <c r="HX441" s="175"/>
      <c r="HY441" s="175"/>
      <c r="HZ441" s="175"/>
      <c r="IA441" s="175"/>
      <c r="IB441" s="175"/>
      <c r="IC441" s="175"/>
      <c r="ID441" s="175"/>
      <c r="IE441" s="175"/>
      <c r="IF441" s="175"/>
      <c r="IG441" s="175"/>
      <c r="IH441" s="175"/>
      <c r="II441" s="175"/>
      <c r="IJ441" s="175"/>
      <c r="IK441" s="175"/>
      <c r="IL441" s="175"/>
      <c r="IM441" s="175"/>
      <c r="IN441" s="175"/>
      <c r="IO441" s="175"/>
      <c r="IP441" s="175"/>
      <c r="IQ441" s="175"/>
      <c r="IR441" s="175"/>
      <c r="IS441" s="175"/>
      <c r="IT441" s="175"/>
      <c r="IU441" s="175"/>
      <c r="IV441" s="175"/>
      <c r="IW441" s="175"/>
      <c r="IX441" s="175"/>
      <c r="IY441" s="175"/>
      <c r="IZ441" s="175"/>
      <c r="JA441" s="175"/>
      <c r="JB441" s="175"/>
      <c r="JC441" s="175"/>
      <c r="JD441" s="175"/>
      <c r="JE441" s="175"/>
      <c r="JF441" s="175"/>
      <c r="JG441" s="175"/>
      <c r="JH441" s="175"/>
      <c r="JI441" s="175"/>
      <c r="JJ441" s="175"/>
      <c r="JK441" s="175"/>
      <c r="JL441" s="175"/>
      <c r="JM441" s="175"/>
      <c r="JN441" s="175"/>
      <c r="JO441" s="175"/>
      <c r="JP441" s="175"/>
      <c r="JQ441" s="175"/>
      <c r="JR441" s="175"/>
      <c r="JS441" s="175"/>
      <c r="JT441" s="175"/>
      <c r="JU441" s="175"/>
      <c r="JV441" s="175"/>
      <c r="JW441" s="175"/>
    </row>
    <row r="442" spans="1:283" customFormat="1" ht="13.5" customHeight="1" x14ac:dyDescent="0.25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</row>
    <row r="443" spans="1:283" customFormat="1" ht="27" customHeight="1" x14ac:dyDescent="0.25">
      <c r="A443" s="418" t="s">
        <v>265</v>
      </c>
      <c r="B443" s="419"/>
      <c r="C443" s="419"/>
      <c r="D443" s="419"/>
      <c r="E443" s="419"/>
      <c r="F443" s="419"/>
      <c r="G443" s="419"/>
      <c r="H443" s="419"/>
      <c r="I443" s="419"/>
      <c r="J443" s="419"/>
      <c r="K443" s="419"/>
      <c r="L443" s="419"/>
      <c r="M443" s="419"/>
      <c r="N443" s="419"/>
      <c r="O443" s="419"/>
      <c r="P443" s="419"/>
    </row>
    <row r="444" spans="1:283" customFormat="1" ht="16.5" customHeight="1" x14ac:dyDescent="0.25">
      <c r="A444" s="418" t="s">
        <v>266</v>
      </c>
      <c r="B444" s="418"/>
      <c r="C444" s="418"/>
      <c r="D444" s="418"/>
      <c r="E444" s="418"/>
      <c r="F444" s="418"/>
      <c r="G444" s="418"/>
      <c r="H444" s="418"/>
      <c r="I444" s="418"/>
      <c r="J444" s="418"/>
      <c r="K444" s="418"/>
      <c r="L444" s="418"/>
      <c r="M444" s="418"/>
      <c r="N444" s="418"/>
      <c r="O444" s="418"/>
      <c r="P444" s="418"/>
    </row>
    <row r="445" spans="1:283" customFormat="1" ht="14.25" customHeight="1" x14ac:dyDescent="0.25">
      <c r="A445" s="418" t="s">
        <v>267</v>
      </c>
      <c r="B445" s="418"/>
      <c r="C445" s="418"/>
      <c r="D445" s="418"/>
      <c r="E445" s="418"/>
      <c r="F445" s="418"/>
      <c r="G445" s="418"/>
      <c r="H445" s="418"/>
      <c r="I445" s="418"/>
      <c r="J445" s="418"/>
      <c r="K445" s="418"/>
      <c r="L445" s="418"/>
      <c r="M445" s="418"/>
      <c r="N445" s="418"/>
      <c r="O445" s="418"/>
      <c r="P445" s="418"/>
    </row>
    <row r="447" spans="1:283" customFormat="1" ht="15" x14ac:dyDescent="0.25">
      <c r="A447" s="77"/>
    </row>
    <row r="448" spans="1:283" customFormat="1" ht="15" x14ac:dyDescent="0.25">
      <c r="A448" s="77"/>
    </row>
    <row r="449" spans="1:1" customFormat="1" ht="15" x14ac:dyDescent="0.25">
      <c r="A449" s="77"/>
    </row>
    <row r="450" spans="1:1" customFormat="1" ht="15" x14ac:dyDescent="0.25">
      <c r="A450" s="77"/>
    </row>
    <row r="451" spans="1:1" customFormat="1" ht="15" x14ac:dyDescent="0.25">
      <c r="A451" s="77"/>
    </row>
    <row r="452" spans="1:1" customFormat="1" ht="15" x14ac:dyDescent="0.25">
      <c r="A452" s="77"/>
    </row>
    <row r="453" spans="1:1" customFormat="1" ht="15" x14ac:dyDescent="0.25">
      <c r="A453" s="77"/>
    </row>
    <row r="454" spans="1:1" customFormat="1" ht="15" x14ac:dyDescent="0.25">
      <c r="A454" s="77"/>
    </row>
    <row r="455" spans="1:1" customFormat="1" ht="15" x14ac:dyDescent="0.25">
      <c r="A455" s="77"/>
    </row>
    <row r="456" spans="1:1" customFormat="1" ht="15" x14ac:dyDescent="0.25">
      <c r="A456" s="77"/>
    </row>
    <row r="457" spans="1:1" customFormat="1" ht="15" x14ac:dyDescent="0.25">
      <c r="A457" s="77"/>
    </row>
    <row r="458" spans="1:1" customFormat="1" ht="15" x14ac:dyDescent="0.25">
      <c r="A458" s="77"/>
    </row>
    <row r="459" spans="1:1" customFormat="1" ht="15" x14ac:dyDescent="0.25">
      <c r="A459" s="77"/>
    </row>
    <row r="460" spans="1:1" customFormat="1" ht="15" x14ac:dyDescent="0.25">
      <c r="A460" s="77"/>
    </row>
    <row r="461" spans="1:1" customFormat="1" ht="15" x14ac:dyDescent="0.25">
      <c r="A461" s="77"/>
    </row>
    <row r="462" spans="1:1" customFormat="1" ht="15" x14ac:dyDescent="0.25">
      <c r="A462" s="77"/>
    </row>
    <row r="463" spans="1:1" customFormat="1" ht="15" x14ac:dyDescent="0.25">
      <c r="A463" s="77"/>
    </row>
    <row r="464" spans="1:1" customFormat="1" ht="15" x14ac:dyDescent="0.25">
      <c r="A464" s="77"/>
    </row>
    <row r="465" spans="1:1" customFormat="1" ht="15" x14ac:dyDescent="0.25">
      <c r="A465" s="77"/>
    </row>
    <row r="466" spans="1:1" customFormat="1" ht="15" x14ac:dyDescent="0.25">
      <c r="A466" s="77"/>
    </row>
    <row r="467" spans="1:1" customFormat="1" ht="15" x14ac:dyDescent="0.25">
      <c r="A467" s="77"/>
    </row>
    <row r="468" spans="1:1" customFormat="1" ht="15" x14ac:dyDescent="0.25">
      <c r="A468" s="77"/>
    </row>
    <row r="469" spans="1:1" customFormat="1" ht="15" x14ac:dyDescent="0.25">
      <c r="A469" s="77"/>
    </row>
    <row r="470" spans="1:1" customFormat="1" ht="15" x14ac:dyDescent="0.25">
      <c r="A470" s="77"/>
    </row>
    <row r="471" spans="1:1" customFormat="1" ht="15" x14ac:dyDescent="0.25">
      <c r="A471" s="77"/>
    </row>
    <row r="472" spans="1:1" customFormat="1" ht="15" x14ac:dyDescent="0.25">
      <c r="A472" s="77"/>
    </row>
    <row r="473" spans="1:1" customFormat="1" ht="15" x14ac:dyDescent="0.25">
      <c r="A473" s="77"/>
    </row>
    <row r="474" spans="1:1" customFormat="1" ht="15" x14ac:dyDescent="0.25">
      <c r="A474" s="77"/>
    </row>
    <row r="475" spans="1:1" customFormat="1" ht="15" x14ac:dyDescent="0.25">
      <c r="A475" s="77"/>
    </row>
    <row r="476" spans="1:1" customFormat="1" ht="15" x14ac:dyDescent="0.25">
      <c r="A476" s="77"/>
    </row>
    <row r="477" spans="1:1" customFormat="1" ht="15" x14ac:dyDescent="0.25">
      <c r="A477" s="77"/>
    </row>
    <row r="478" spans="1:1" customFormat="1" ht="15" x14ac:dyDescent="0.25">
      <c r="A478" s="77"/>
    </row>
    <row r="479" spans="1:1" customFormat="1" ht="15" x14ac:dyDescent="0.25">
      <c r="A479" s="77"/>
    </row>
  </sheetData>
  <mergeCells count="419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C44:G44"/>
    <mergeCell ref="A45:P45"/>
    <mergeCell ref="C46:G46"/>
    <mergeCell ref="C47:P47"/>
    <mergeCell ref="C48:P48"/>
    <mergeCell ref="C49:P49"/>
    <mergeCell ref="A41:A43"/>
    <mergeCell ref="B41:B43"/>
    <mergeCell ref="C41:G43"/>
    <mergeCell ref="H41:H43"/>
    <mergeCell ref="I41:K42"/>
    <mergeCell ref="L41:P42"/>
    <mergeCell ref="C56:G56"/>
    <mergeCell ref="C58:G58"/>
    <mergeCell ref="C59:P59"/>
    <mergeCell ref="C60:P60"/>
    <mergeCell ref="C61:P61"/>
    <mergeCell ref="C62:G62"/>
    <mergeCell ref="C50:G50"/>
    <mergeCell ref="C51:G51"/>
    <mergeCell ref="C52:G52"/>
    <mergeCell ref="C53:G53"/>
    <mergeCell ref="C54:G54"/>
    <mergeCell ref="C55:G55"/>
    <mergeCell ref="C69:G69"/>
    <mergeCell ref="C70:G70"/>
    <mergeCell ref="C71:G71"/>
    <mergeCell ref="C72:G72"/>
    <mergeCell ref="C73:G73"/>
    <mergeCell ref="C75:G75"/>
    <mergeCell ref="C63:G63"/>
    <mergeCell ref="C64:G64"/>
    <mergeCell ref="C65:G65"/>
    <mergeCell ref="C66:G66"/>
    <mergeCell ref="C67:G67"/>
    <mergeCell ref="C68:G68"/>
    <mergeCell ref="C83:G83"/>
    <mergeCell ref="C84:G84"/>
    <mergeCell ref="C85:G85"/>
    <mergeCell ref="C86:G86"/>
    <mergeCell ref="C87:G87"/>
    <mergeCell ref="C88:G88"/>
    <mergeCell ref="C76:G76"/>
    <mergeCell ref="C78:G78"/>
    <mergeCell ref="C79:P79"/>
    <mergeCell ref="C80:P80"/>
    <mergeCell ref="C81:P81"/>
    <mergeCell ref="C82:G82"/>
    <mergeCell ref="C96:P96"/>
    <mergeCell ref="C97:P97"/>
    <mergeCell ref="C98:P98"/>
    <mergeCell ref="C99:G99"/>
    <mergeCell ref="C100:G100"/>
    <mergeCell ref="C101:G101"/>
    <mergeCell ref="C89:G89"/>
    <mergeCell ref="C90:G90"/>
    <mergeCell ref="C91:G91"/>
    <mergeCell ref="C92:G92"/>
    <mergeCell ref="C93:G93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1:P121"/>
    <mergeCell ref="C122:P122"/>
    <mergeCell ref="C123:G123"/>
    <mergeCell ref="C124:G124"/>
    <mergeCell ref="C125:G125"/>
    <mergeCell ref="C126:G126"/>
    <mergeCell ref="C114:G114"/>
    <mergeCell ref="C115:G115"/>
    <mergeCell ref="C116:G116"/>
    <mergeCell ref="C117:G117"/>
    <mergeCell ref="C118:G118"/>
    <mergeCell ref="C120:G120"/>
    <mergeCell ref="C133:G133"/>
    <mergeCell ref="C134:G134"/>
    <mergeCell ref="C136:G136"/>
    <mergeCell ref="C137:P137"/>
    <mergeCell ref="C138:P138"/>
    <mergeCell ref="C139:P139"/>
    <mergeCell ref="C127:G127"/>
    <mergeCell ref="C128:G128"/>
    <mergeCell ref="C129:G129"/>
    <mergeCell ref="C130:G130"/>
    <mergeCell ref="C131:G131"/>
    <mergeCell ref="C132:G132"/>
    <mergeCell ref="C146:G146"/>
    <mergeCell ref="C148:G148"/>
    <mergeCell ref="C149:P149"/>
    <mergeCell ref="C150:P150"/>
    <mergeCell ref="C151:P151"/>
    <mergeCell ref="C152:G152"/>
    <mergeCell ref="C140:G140"/>
    <mergeCell ref="C141:G141"/>
    <mergeCell ref="C142:G142"/>
    <mergeCell ref="C143:G143"/>
    <mergeCell ref="C144:G144"/>
    <mergeCell ref="C145:G145"/>
    <mergeCell ref="C159:G159"/>
    <mergeCell ref="C160:G160"/>
    <mergeCell ref="C161:G161"/>
    <mergeCell ref="C162:G162"/>
    <mergeCell ref="C163:G163"/>
    <mergeCell ref="C164:G164"/>
    <mergeCell ref="C153:G153"/>
    <mergeCell ref="C154:G154"/>
    <mergeCell ref="C155:G155"/>
    <mergeCell ref="C156:G156"/>
    <mergeCell ref="C157:G157"/>
    <mergeCell ref="C158:G158"/>
    <mergeCell ref="C171:G171"/>
    <mergeCell ref="C173:G173"/>
    <mergeCell ref="C174:P174"/>
    <mergeCell ref="C175:P175"/>
    <mergeCell ref="C176:P176"/>
    <mergeCell ref="C177:G177"/>
    <mergeCell ref="C165:G165"/>
    <mergeCell ref="C166:G166"/>
    <mergeCell ref="C167:G167"/>
    <mergeCell ref="C168:G168"/>
    <mergeCell ref="C169:G169"/>
    <mergeCell ref="C170:G170"/>
    <mergeCell ref="C184:G184"/>
    <mergeCell ref="C185:G185"/>
    <mergeCell ref="C186:G186"/>
    <mergeCell ref="C187:G187"/>
    <mergeCell ref="C188:G188"/>
    <mergeCell ref="C189:G189"/>
    <mergeCell ref="C178:G178"/>
    <mergeCell ref="C179:G179"/>
    <mergeCell ref="C180:G180"/>
    <mergeCell ref="C181:G181"/>
    <mergeCell ref="C182:G182"/>
    <mergeCell ref="C183:G183"/>
    <mergeCell ref="C196:G196"/>
    <mergeCell ref="C197:G197"/>
    <mergeCell ref="C199:G199"/>
    <mergeCell ref="C200:P200"/>
    <mergeCell ref="C201:P201"/>
    <mergeCell ref="C202:P202"/>
    <mergeCell ref="C190:G190"/>
    <mergeCell ref="C191:G191"/>
    <mergeCell ref="C192:G192"/>
    <mergeCell ref="C193:G193"/>
    <mergeCell ref="C194:G194"/>
    <mergeCell ref="C195:G195"/>
    <mergeCell ref="C209:G209"/>
    <mergeCell ref="C210:G210"/>
    <mergeCell ref="C211:G211"/>
    <mergeCell ref="C212:G212"/>
    <mergeCell ref="C213:G213"/>
    <mergeCell ref="C214:G214"/>
    <mergeCell ref="C203:G203"/>
    <mergeCell ref="C204:G204"/>
    <mergeCell ref="C205:G205"/>
    <mergeCell ref="C206:G206"/>
    <mergeCell ref="C207:G207"/>
    <mergeCell ref="C208:G208"/>
    <mergeCell ref="C221:G221"/>
    <mergeCell ref="C222:G222"/>
    <mergeCell ref="C224:G224"/>
    <mergeCell ref="C225:G225"/>
    <mergeCell ref="C227:G227"/>
    <mergeCell ref="C228:P228"/>
    <mergeCell ref="C215:G215"/>
    <mergeCell ref="C216:G216"/>
    <mergeCell ref="C217:G217"/>
    <mergeCell ref="C218:G218"/>
    <mergeCell ref="C219:G219"/>
    <mergeCell ref="C220:G220"/>
    <mergeCell ref="C235:G235"/>
    <mergeCell ref="C236:G236"/>
    <mergeCell ref="C237:G237"/>
    <mergeCell ref="C238:G238"/>
    <mergeCell ref="C239:G239"/>
    <mergeCell ref="C240:G240"/>
    <mergeCell ref="C229:P229"/>
    <mergeCell ref="C230:G230"/>
    <mergeCell ref="C231:G231"/>
    <mergeCell ref="C232:G232"/>
    <mergeCell ref="C233:G233"/>
    <mergeCell ref="C234:G234"/>
    <mergeCell ref="C247:G247"/>
    <mergeCell ref="C248:G248"/>
    <mergeCell ref="C249:G249"/>
    <mergeCell ref="C251:G251"/>
    <mergeCell ref="C252:P252"/>
    <mergeCell ref="C253:P253"/>
    <mergeCell ref="C241:G241"/>
    <mergeCell ref="C242:G242"/>
    <mergeCell ref="C243:G243"/>
    <mergeCell ref="C244:G244"/>
    <mergeCell ref="C245:G245"/>
    <mergeCell ref="C246:G246"/>
    <mergeCell ref="C260:G260"/>
    <mergeCell ref="C261:G261"/>
    <mergeCell ref="C262:G262"/>
    <mergeCell ref="C263:G263"/>
    <mergeCell ref="C264:G264"/>
    <mergeCell ref="C265:G265"/>
    <mergeCell ref="C254:P254"/>
    <mergeCell ref="C255:G255"/>
    <mergeCell ref="C256:G256"/>
    <mergeCell ref="C257:G257"/>
    <mergeCell ref="C258:G258"/>
    <mergeCell ref="C259:G259"/>
    <mergeCell ref="C273:O273"/>
    <mergeCell ref="C274:O274"/>
    <mergeCell ref="C275:O275"/>
    <mergeCell ref="C276:O276"/>
    <mergeCell ref="C277:O277"/>
    <mergeCell ref="C278:O278"/>
    <mergeCell ref="C266:G266"/>
    <mergeCell ref="C267:G267"/>
    <mergeCell ref="C268:G268"/>
    <mergeCell ref="C269:G269"/>
    <mergeCell ref="C271:O271"/>
    <mergeCell ref="C272:O272"/>
    <mergeCell ref="C285:O285"/>
    <mergeCell ref="C286:O286"/>
    <mergeCell ref="C287:O287"/>
    <mergeCell ref="C288:O288"/>
    <mergeCell ref="C289:O289"/>
    <mergeCell ref="C290:O290"/>
    <mergeCell ref="C279:O279"/>
    <mergeCell ref="C280:O280"/>
    <mergeCell ref="C281:O281"/>
    <mergeCell ref="C282:O282"/>
    <mergeCell ref="C283:O283"/>
    <mergeCell ref="C284:O284"/>
    <mergeCell ref="C297:O297"/>
    <mergeCell ref="C298:O298"/>
    <mergeCell ref="C299:J299"/>
    <mergeCell ref="L299:O299"/>
    <mergeCell ref="C300:J300"/>
    <mergeCell ref="L300:O300"/>
    <mergeCell ref="C291:O291"/>
    <mergeCell ref="C292:O292"/>
    <mergeCell ref="C293:O293"/>
    <mergeCell ref="C294:O294"/>
    <mergeCell ref="C295:O295"/>
    <mergeCell ref="C296:O296"/>
    <mergeCell ref="C308:G308"/>
    <mergeCell ref="C309:G309"/>
    <mergeCell ref="C310:G310"/>
    <mergeCell ref="C311:G311"/>
    <mergeCell ref="C312:G312"/>
    <mergeCell ref="C313:G313"/>
    <mergeCell ref="A302:P302"/>
    <mergeCell ref="C303:G303"/>
    <mergeCell ref="C304:P304"/>
    <mergeCell ref="C305:P305"/>
    <mergeCell ref="C306:P306"/>
    <mergeCell ref="C307:G307"/>
    <mergeCell ref="C320:G320"/>
    <mergeCell ref="C321:G321"/>
    <mergeCell ref="C323:G323"/>
    <mergeCell ref="C324:G324"/>
    <mergeCell ref="C326:O326"/>
    <mergeCell ref="C327:O327"/>
    <mergeCell ref="C314:G314"/>
    <mergeCell ref="C315:G315"/>
    <mergeCell ref="C316:G316"/>
    <mergeCell ref="C317:G317"/>
    <mergeCell ref="C318:G318"/>
    <mergeCell ref="C319:G319"/>
    <mergeCell ref="C334:O334"/>
    <mergeCell ref="C335:O335"/>
    <mergeCell ref="C336:O336"/>
    <mergeCell ref="C337:O337"/>
    <mergeCell ref="C338:O338"/>
    <mergeCell ref="C339:O339"/>
    <mergeCell ref="C328:O328"/>
    <mergeCell ref="C329:O329"/>
    <mergeCell ref="C330:O330"/>
    <mergeCell ref="C331:O331"/>
    <mergeCell ref="C332:O332"/>
    <mergeCell ref="C333:O333"/>
    <mergeCell ref="C346:J346"/>
    <mergeCell ref="L346:O346"/>
    <mergeCell ref="C347:J347"/>
    <mergeCell ref="L347:O347"/>
    <mergeCell ref="A349:P349"/>
    <mergeCell ref="C350:G350"/>
    <mergeCell ref="C340:O340"/>
    <mergeCell ref="C341:O341"/>
    <mergeCell ref="C342:O342"/>
    <mergeCell ref="C343:O343"/>
    <mergeCell ref="C344:O344"/>
    <mergeCell ref="C345:O345"/>
    <mergeCell ref="C359:P359"/>
    <mergeCell ref="C360:G360"/>
    <mergeCell ref="C362:G362"/>
    <mergeCell ref="C363:P363"/>
    <mergeCell ref="C364:G364"/>
    <mergeCell ref="C366:G366"/>
    <mergeCell ref="C351:P351"/>
    <mergeCell ref="C352:G352"/>
    <mergeCell ref="C354:G354"/>
    <mergeCell ref="C355:P355"/>
    <mergeCell ref="C356:G356"/>
    <mergeCell ref="C358:G358"/>
    <mergeCell ref="C376:G376"/>
    <mergeCell ref="C377:G377"/>
    <mergeCell ref="C379:G379"/>
    <mergeCell ref="C380:P380"/>
    <mergeCell ref="C381:G381"/>
    <mergeCell ref="C383:G383"/>
    <mergeCell ref="C367:P367"/>
    <mergeCell ref="C368:G368"/>
    <mergeCell ref="C370:G370"/>
    <mergeCell ref="C371:G371"/>
    <mergeCell ref="C373:G373"/>
    <mergeCell ref="C374:G374"/>
    <mergeCell ref="C391:O391"/>
    <mergeCell ref="C392:O392"/>
    <mergeCell ref="C393:O393"/>
    <mergeCell ref="C394:O394"/>
    <mergeCell ref="A396:P396"/>
    <mergeCell ref="C397:G397"/>
    <mergeCell ref="C384:P384"/>
    <mergeCell ref="C385:G385"/>
    <mergeCell ref="C387:O387"/>
    <mergeCell ref="C388:O388"/>
    <mergeCell ref="C389:O389"/>
    <mergeCell ref="C390:O390"/>
    <mergeCell ref="C406:O406"/>
    <mergeCell ref="C407:O407"/>
    <mergeCell ref="C408:O408"/>
    <mergeCell ref="C409:O409"/>
    <mergeCell ref="C410:O410"/>
    <mergeCell ref="C411:O411"/>
    <mergeCell ref="C398:P398"/>
    <mergeCell ref="C399:G399"/>
    <mergeCell ref="C401:O401"/>
    <mergeCell ref="C402:O402"/>
    <mergeCell ref="C403:O403"/>
    <mergeCell ref="C405:O405"/>
    <mergeCell ref="C418:O418"/>
    <mergeCell ref="C419:O419"/>
    <mergeCell ref="C420:O420"/>
    <mergeCell ref="C421:O421"/>
    <mergeCell ref="C422:O422"/>
    <mergeCell ref="C423:O423"/>
    <mergeCell ref="C412:O412"/>
    <mergeCell ref="C413:O413"/>
    <mergeCell ref="C414:O414"/>
    <mergeCell ref="C415:O415"/>
    <mergeCell ref="C416:O416"/>
    <mergeCell ref="C417:O417"/>
    <mergeCell ref="C430:O430"/>
    <mergeCell ref="C431:O431"/>
    <mergeCell ref="C432:O432"/>
    <mergeCell ref="C433:O433"/>
    <mergeCell ref="C434:J434"/>
    <mergeCell ref="L434:O434"/>
    <mergeCell ref="C424:O424"/>
    <mergeCell ref="C425:O425"/>
    <mergeCell ref="C426:O426"/>
    <mergeCell ref="C427:O427"/>
    <mergeCell ref="C428:O428"/>
    <mergeCell ref="C429:O429"/>
    <mergeCell ref="C441:N441"/>
    <mergeCell ref="A443:P443"/>
    <mergeCell ref="A444:P444"/>
    <mergeCell ref="A445:P445"/>
    <mergeCell ref="C435:J435"/>
    <mergeCell ref="L435:O435"/>
    <mergeCell ref="C438:H438"/>
    <mergeCell ref="I438:N438"/>
    <mergeCell ref="C439:N439"/>
    <mergeCell ref="C440:H440"/>
    <mergeCell ref="I440:N440"/>
  </mergeCells>
  <printOptions horizontalCentered="1"/>
  <pageMargins left="0.31496062992125984" right="0.31496062992125984" top="0.78740157480314965" bottom="0.5118110236220472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47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63"/>
  <sheetViews>
    <sheetView topLeftCell="A95" workbookViewId="0">
      <selection activeCell="A19" sqref="A19"/>
    </sheetView>
  </sheetViews>
  <sheetFormatPr defaultColWidth="9.140625" defaultRowHeight="11.25" customHeight="1" x14ac:dyDescent="0.2"/>
  <cols>
    <col min="1" max="1" width="9.7109375" style="176" customWidth="1"/>
    <col min="2" max="2" width="20.7109375" style="176" customWidth="1"/>
    <col min="3" max="3" width="10.7109375" style="176" customWidth="1"/>
    <col min="4" max="4" width="12.85546875" style="176" customWidth="1"/>
    <col min="5" max="5" width="10.42578125" style="176" customWidth="1"/>
    <col min="6" max="6" width="11.7109375" style="176" customWidth="1"/>
    <col min="7" max="7" width="6.140625" style="176" customWidth="1"/>
    <col min="8" max="8" width="9.28515625" style="176" customWidth="1"/>
    <col min="9" max="9" width="10.7109375" style="176" customWidth="1"/>
    <col min="10" max="10" width="12.42578125" style="176" customWidth="1"/>
    <col min="11" max="11" width="13.28515625" style="176" customWidth="1"/>
    <col min="12" max="12" width="17" style="176" customWidth="1"/>
    <col min="13" max="13" width="11.5703125" style="176" customWidth="1"/>
    <col min="14" max="14" width="17" style="176" customWidth="1"/>
    <col min="15" max="15" width="12.85546875" style="176" customWidth="1"/>
    <col min="16" max="16" width="17" style="176" customWidth="1"/>
    <col min="17" max="17" width="75.28515625" style="83" hidden="1" customWidth="1"/>
    <col min="18" max="18" width="126.5703125" style="83" hidden="1" customWidth="1"/>
    <col min="19" max="27" width="9.140625" style="176"/>
    <col min="28" max="34" width="127.28515625" style="126" hidden="1" customWidth="1"/>
    <col min="35" max="37" width="203.42578125" style="126" hidden="1" customWidth="1"/>
    <col min="38" max="38" width="66.42578125" style="126" hidden="1" customWidth="1"/>
    <col min="39" max="39" width="45.7109375" style="126" hidden="1" customWidth="1"/>
    <col min="40" max="40" width="203.42578125" style="126" hidden="1" customWidth="1"/>
    <col min="41" max="41" width="51.85546875" style="126" hidden="1" customWidth="1"/>
    <col min="42" max="42" width="173" style="126" hidden="1" customWidth="1"/>
    <col min="43" max="47" width="51.85546875" style="126" hidden="1" customWidth="1"/>
    <col min="48" max="51" width="156" style="126" hidden="1" customWidth="1"/>
    <col min="52" max="52" width="84.28515625" style="126" hidden="1" customWidth="1"/>
    <col min="53" max="53" width="61.140625" style="126" hidden="1" customWidth="1"/>
    <col min="54" max="54" width="82" style="126" hidden="1" customWidth="1"/>
    <col min="55" max="55" width="61.140625" style="126" hidden="1" customWidth="1"/>
    <col min="56" max="56" width="82" style="126" hidden="1" customWidth="1"/>
    <col min="57" max="16384" width="9.140625" style="176"/>
  </cols>
  <sheetData>
    <row r="1" spans="1:36" customFormat="1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 t="s">
        <v>97</v>
      </c>
    </row>
    <row r="2" spans="1:36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78" t="s">
        <v>98</v>
      </c>
    </row>
    <row r="3" spans="1:36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78"/>
    </row>
    <row r="4" spans="1:36" customFormat="1" ht="12.75" customHeight="1" x14ac:dyDescent="0.25">
      <c r="A4" s="423" t="s">
        <v>99</v>
      </c>
      <c r="B4" s="423"/>
      <c r="C4" s="423"/>
      <c r="D4" s="423"/>
      <c r="E4" s="423"/>
      <c r="F4" s="423"/>
      <c r="G4" s="451" t="s">
        <v>100</v>
      </c>
      <c r="H4" s="451"/>
      <c r="I4" s="451"/>
      <c r="J4" s="451"/>
      <c r="K4" s="451"/>
      <c r="L4" s="451"/>
      <c r="M4" s="451"/>
      <c r="N4" s="451"/>
      <c r="O4" s="451"/>
      <c r="P4" s="451"/>
    </row>
    <row r="5" spans="1:36" customFormat="1" ht="33.75" customHeight="1" x14ac:dyDescent="0.25">
      <c r="A5" s="423" t="s">
        <v>101</v>
      </c>
      <c r="B5" s="423"/>
      <c r="C5" s="423"/>
      <c r="D5" s="423"/>
      <c r="E5" s="423"/>
      <c r="F5" s="423"/>
      <c r="G5" s="449" t="s">
        <v>102</v>
      </c>
      <c r="H5" s="449"/>
      <c r="I5" s="449"/>
      <c r="J5" s="449"/>
      <c r="K5" s="449"/>
      <c r="L5" s="449"/>
      <c r="M5" s="449"/>
      <c r="N5" s="449"/>
      <c r="O5" s="449"/>
      <c r="P5" s="449"/>
      <c r="AB5" s="80" t="s">
        <v>102</v>
      </c>
    </row>
    <row r="6" spans="1:36" customFormat="1" ht="67.5" customHeight="1" x14ac:dyDescent="0.25">
      <c r="A6" s="423" t="s">
        <v>103</v>
      </c>
      <c r="B6" s="423"/>
      <c r="C6" s="423"/>
      <c r="D6" s="423"/>
      <c r="E6" s="423"/>
      <c r="F6" s="423"/>
      <c r="G6" s="449" t="s">
        <v>104</v>
      </c>
      <c r="H6" s="449"/>
      <c r="I6" s="449"/>
      <c r="J6" s="449"/>
      <c r="K6" s="449"/>
      <c r="L6" s="449"/>
      <c r="M6" s="449"/>
      <c r="N6" s="449"/>
      <c r="O6" s="449"/>
      <c r="P6" s="449"/>
      <c r="AC6" s="80" t="s">
        <v>104</v>
      </c>
    </row>
    <row r="7" spans="1:36" customFormat="1" ht="67.5" customHeight="1" x14ac:dyDescent="0.25">
      <c r="A7" s="448" t="s">
        <v>105</v>
      </c>
      <c r="B7" s="448"/>
      <c r="C7" s="448"/>
      <c r="D7" s="448"/>
      <c r="E7" s="448"/>
      <c r="F7" s="448"/>
      <c r="G7" s="449" t="s">
        <v>106</v>
      </c>
      <c r="H7" s="449"/>
      <c r="I7" s="449"/>
      <c r="J7" s="449"/>
      <c r="K7" s="449"/>
      <c r="L7" s="449"/>
      <c r="M7" s="449"/>
      <c r="N7" s="449"/>
      <c r="O7" s="449"/>
      <c r="P7" s="449"/>
      <c r="Q7" s="81" t="s">
        <v>105</v>
      </c>
      <c r="R7" s="82" t="s">
        <v>106</v>
      </c>
      <c r="S7" s="80"/>
      <c r="T7" s="80"/>
      <c r="U7" s="80"/>
      <c r="V7" s="80"/>
      <c r="W7" s="80"/>
      <c r="X7" s="80"/>
      <c r="Y7" s="80"/>
      <c r="Z7" s="80"/>
      <c r="AA7" s="80"/>
      <c r="AD7" s="80" t="s">
        <v>106</v>
      </c>
    </row>
    <row r="8" spans="1:36" customFormat="1" ht="33.75" customHeight="1" x14ac:dyDescent="0.25">
      <c r="A8" s="423" t="s">
        <v>107</v>
      </c>
      <c r="B8" s="423"/>
      <c r="C8" s="423"/>
      <c r="D8" s="423"/>
      <c r="E8" s="423"/>
      <c r="F8" s="423"/>
      <c r="G8" s="449" t="s">
        <v>108</v>
      </c>
      <c r="H8" s="449"/>
      <c r="I8" s="449"/>
      <c r="J8" s="449"/>
      <c r="K8" s="449"/>
      <c r="L8" s="449"/>
      <c r="M8" s="449"/>
      <c r="N8" s="449"/>
      <c r="O8" s="449"/>
      <c r="P8" s="449"/>
      <c r="Q8" s="81" t="s">
        <v>107</v>
      </c>
      <c r="R8" s="82" t="s">
        <v>108</v>
      </c>
      <c r="S8" s="80"/>
      <c r="T8" s="80"/>
      <c r="U8" s="80"/>
      <c r="V8" s="80"/>
      <c r="W8" s="80"/>
      <c r="X8" s="80"/>
      <c r="Y8" s="80"/>
      <c r="Z8" s="80"/>
      <c r="AA8" s="80"/>
      <c r="AE8" s="80" t="s">
        <v>108</v>
      </c>
    </row>
    <row r="9" spans="1:36" customFormat="1" ht="11.25" customHeight="1" x14ac:dyDescent="0.25">
      <c r="A9" s="423" t="s">
        <v>109</v>
      </c>
      <c r="B9" s="423"/>
      <c r="C9" s="423"/>
      <c r="D9" s="423"/>
      <c r="E9" s="423"/>
      <c r="F9" s="423"/>
      <c r="G9" s="449"/>
      <c r="H9" s="449"/>
      <c r="I9" s="449"/>
      <c r="J9" s="449"/>
      <c r="K9" s="449"/>
      <c r="L9" s="449"/>
      <c r="M9" s="449"/>
      <c r="N9" s="449"/>
      <c r="O9" s="449"/>
      <c r="P9" s="449"/>
      <c r="AF9" s="80" t="s">
        <v>0</v>
      </c>
    </row>
    <row r="10" spans="1:36" customFormat="1" ht="11.25" customHeight="1" x14ac:dyDescent="0.25">
      <c r="A10" s="423" t="s">
        <v>110</v>
      </c>
      <c r="B10" s="423"/>
      <c r="C10" s="423"/>
      <c r="D10" s="423"/>
      <c r="E10" s="423"/>
      <c r="F10" s="423"/>
      <c r="G10" s="449" t="s">
        <v>111</v>
      </c>
      <c r="H10" s="449"/>
      <c r="I10" s="449"/>
      <c r="J10" s="449"/>
      <c r="K10" s="449"/>
      <c r="L10" s="449"/>
      <c r="M10" s="449"/>
      <c r="N10" s="449"/>
      <c r="O10" s="449"/>
      <c r="P10" s="449"/>
      <c r="R10" s="83" t="s">
        <v>111</v>
      </c>
      <c r="AG10" s="80" t="s">
        <v>111</v>
      </c>
    </row>
    <row r="11" spans="1:36" customFormat="1" ht="15" x14ac:dyDescent="0.25">
      <c r="A11" s="423" t="s">
        <v>112</v>
      </c>
      <c r="B11" s="423"/>
      <c r="C11" s="423"/>
      <c r="D11" s="423"/>
      <c r="E11" s="423"/>
      <c r="F11" s="423"/>
      <c r="G11" s="449" t="s">
        <v>113</v>
      </c>
      <c r="H11" s="449"/>
      <c r="I11" s="449"/>
      <c r="J11" s="449"/>
      <c r="K11" s="449"/>
      <c r="L11" s="449"/>
      <c r="M11" s="449"/>
      <c r="N11" s="449"/>
      <c r="O11" s="449"/>
      <c r="P11" s="449"/>
      <c r="R11" s="83" t="s">
        <v>113</v>
      </c>
      <c r="AH11" s="80" t="s">
        <v>113</v>
      </c>
    </row>
    <row r="12" spans="1:36" customFormat="1" ht="6" customHeight="1" x14ac:dyDescent="0.25">
      <c r="A12" s="84"/>
      <c r="B12" s="79"/>
      <c r="C12" s="79"/>
      <c r="D12" s="79"/>
      <c r="E12" s="79"/>
      <c r="F12" s="85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36" customFormat="1" ht="15" x14ac:dyDescent="0.25">
      <c r="A13" s="444" t="s">
        <v>73</v>
      </c>
      <c r="B13" s="444"/>
      <c r="C13" s="444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4"/>
      <c r="O13" s="444"/>
      <c r="P13" s="444"/>
      <c r="AI13" s="80" t="s">
        <v>73</v>
      </c>
    </row>
    <row r="14" spans="1:36" customFormat="1" ht="15" customHeight="1" x14ac:dyDescent="0.25">
      <c r="A14" s="445" t="s">
        <v>2</v>
      </c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</row>
    <row r="15" spans="1:36" customFormat="1" ht="6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36" customFormat="1" ht="15" x14ac:dyDescent="0.25">
      <c r="A16" s="444" t="s">
        <v>73</v>
      </c>
      <c r="B16" s="444"/>
      <c r="C16" s="444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4"/>
      <c r="O16" s="444"/>
      <c r="P16" s="444"/>
      <c r="AJ16" s="80" t="s">
        <v>73</v>
      </c>
    </row>
    <row r="17" spans="1:39" customFormat="1" ht="15" x14ac:dyDescent="0.25">
      <c r="A17" s="445" t="s">
        <v>114</v>
      </c>
      <c r="B17" s="445"/>
      <c r="C17" s="445"/>
      <c r="D17" s="445"/>
      <c r="E17" s="445"/>
      <c r="F17" s="445"/>
      <c r="G17" s="445"/>
      <c r="H17" s="445"/>
      <c r="I17" s="445"/>
      <c r="J17" s="445"/>
      <c r="K17" s="445"/>
      <c r="L17" s="445"/>
      <c r="M17" s="445"/>
      <c r="N17" s="445"/>
      <c r="O17" s="445"/>
      <c r="P17" s="445"/>
    </row>
    <row r="18" spans="1:39" customFormat="1" ht="17.25" customHeight="1" x14ac:dyDescent="0.25">
      <c r="A18" s="495" t="s">
        <v>533</v>
      </c>
      <c r="B18" s="446"/>
      <c r="C18" s="446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</row>
    <row r="19" spans="1:39" customFormat="1" ht="8.2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</row>
    <row r="20" spans="1:39" customFormat="1" ht="15" x14ac:dyDescent="0.25">
      <c r="A20" s="444" t="s">
        <v>487</v>
      </c>
      <c r="B20" s="444"/>
      <c r="C20" s="444"/>
      <c r="D20" s="444"/>
      <c r="E20" s="444"/>
      <c r="F20" s="444"/>
      <c r="G20" s="444"/>
      <c r="H20" s="444"/>
      <c r="I20" s="444"/>
      <c r="J20" s="444"/>
      <c r="K20" s="444"/>
      <c r="L20" s="444"/>
      <c r="M20" s="444"/>
      <c r="N20" s="444"/>
      <c r="O20" s="444"/>
      <c r="P20" s="444"/>
      <c r="AK20" s="80" t="s">
        <v>488</v>
      </c>
    </row>
    <row r="21" spans="1:39" customFormat="1" ht="11.25" customHeight="1" x14ac:dyDescent="0.25">
      <c r="A21" s="445" t="s">
        <v>116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</row>
    <row r="22" spans="1:39" customFormat="1" ht="12" customHeight="1" x14ac:dyDescent="0.25">
      <c r="A22" s="79" t="s">
        <v>117</v>
      </c>
      <c r="B22" s="89" t="s">
        <v>118</v>
      </c>
      <c r="C22" s="77" t="s">
        <v>119</v>
      </c>
      <c r="D22" s="77"/>
      <c r="E22" s="77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39" customFormat="1" ht="15" x14ac:dyDescent="0.25">
      <c r="A23" s="79" t="s">
        <v>120</v>
      </c>
      <c r="B23" s="447"/>
      <c r="C23" s="447"/>
      <c r="D23" s="447"/>
      <c r="E23" s="447"/>
      <c r="F23" s="447"/>
      <c r="G23" s="90"/>
      <c r="H23" s="90"/>
      <c r="I23" s="90"/>
      <c r="J23" s="90"/>
      <c r="K23" s="90"/>
      <c r="L23" s="90"/>
      <c r="M23" s="90"/>
      <c r="N23" s="90"/>
      <c r="O23" s="90"/>
      <c r="P23" s="90"/>
      <c r="AL23" s="80" t="s">
        <v>0</v>
      </c>
    </row>
    <row r="24" spans="1:39" customFormat="1" ht="10.5" customHeight="1" x14ac:dyDescent="0.25">
      <c r="A24" s="79"/>
      <c r="B24" s="450" t="s">
        <v>121</v>
      </c>
      <c r="C24" s="450"/>
      <c r="D24" s="450"/>
      <c r="E24" s="450"/>
      <c r="F24" s="450"/>
      <c r="G24" s="91"/>
      <c r="H24" s="91"/>
      <c r="I24" s="91"/>
      <c r="J24" s="91"/>
      <c r="K24" s="91"/>
      <c r="L24" s="91"/>
      <c r="M24" s="91"/>
      <c r="N24" s="91"/>
      <c r="O24" s="92"/>
      <c r="P24" s="91"/>
    </row>
    <row r="25" spans="1:39" customFormat="1" ht="9.75" customHeight="1" x14ac:dyDescent="0.25">
      <c r="A25" s="79"/>
      <c r="B25" s="79"/>
      <c r="C25" s="79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1"/>
      <c r="P25" s="91"/>
    </row>
    <row r="26" spans="1:39" customFormat="1" ht="15" x14ac:dyDescent="0.25">
      <c r="A26" s="94" t="s">
        <v>122</v>
      </c>
      <c r="B26" s="95"/>
      <c r="C26" s="439" t="s">
        <v>123</v>
      </c>
      <c r="D26" s="439"/>
      <c r="E26" s="439"/>
      <c r="F26" s="439"/>
      <c r="G26" s="80"/>
      <c r="H26" s="80"/>
      <c r="I26" s="80"/>
      <c r="J26" s="80"/>
      <c r="K26" s="80"/>
      <c r="L26" s="80"/>
      <c r="M26" s="80"/>
      <c r="N26" s="80"/>
      <c r="O26" s="80"/>
      <c r="P26" s="80"/>
      <c r="AM26" s="80" t="s">
        <v>123</v>
      </c>
    </row>
    <row r="27" spans="1:39" customFormat="1" ht="9.75" customHeight="1" x14ac:dyDescent="0.25">
      <c r="A27" s="79"/>
      <c r="B27" s="95"/>
      <c r="C27" s="96"/>
      <c r="D27" s="97"/>
      <c r="E27" s="97"/>
      <c r="F27" s="97"/>
      <c r="G27" s="98"/>
      <c r="H27" s="98"/>
      <c r="I27" s="98"/>
      <c r="J27" s="98"/>
      <c r="K27" s="98"/>
      <c r="L27" s="98"/>
      <c r="M27" s="98"/>
      <c r="N27" s="98"/>
      <c r="O27" s="98"/>
      <c r="P27" s="98"/>
    </row>
    <row r="28" spans="1:39" customFormat="1" ht="12" customHeight="1" x14ac:dyDescent="0.25">
      <c r="A28" s="94" t="s">
        <v>124</v>
      </c>
      <c r="B28" s="95"/>
      <c r="C28" s="99"/>
      <c r="D28" s="100">
        <v>25.62</v>
      </c>
      <c r="E28" s="101" t="s">
        <v>125</v>
      </c>
      <c r="G28" s="95"/>
      <c r="H28" s="95"/>
      <c r="I28" s="95"/>
      <c r="J28" s="95"/>
      <c r="K28" s="95"/>
      <c r="L28" s="95"/>
      <c r="M28" s="95"/>
      <c r="N28" s="102"/>
      <c r="O28" s="102"/>
      <c r="P28" s="95"/>
    </row>
    <row r="29" spans="1:39" customFormat="1" ht="12" customHeight="1" x14ac:dyDescent="0.25">
      <c r="A29" s="79"/>
      <c r="B29" s="103" t="s">
        <v>126</v>
      </c>
      <c r="C29" s="104"/>
      <c r="D29" s="105"/>
      <c r="E29" s="101"/>
      <c r="G29" s="95"/>
    </row>
    <row r="30" spans="1:39" customFormat="1" ht="12" customHeight="1" x14ac:dyDescent="0.25">
      <c r="A30" s="79"/>
      <c r="B30" s="106" t="s">
        <v>127</v>
      </c>
      <c r="C30" s="99"/>
      <c r="D30" s="100">
        <v>0</v>
      </c>
      <c r="E30" s="101" t="s">
        <v>125</v>
      </c>
      <c r="I30" s="95"/>
      <c r="K30" s="95" t="s">
        <v>128</v>
      </c>
      <c r="L30" s="95"/>
      <c r="M30" s="95"/>
      <c r="N30" s="107"/>
      <c r="O30" s="100">
        <v>12.2</v>
      </c>
      <c r="P30" s="101" t="s">
        <v>125</v>
      </c>
    </row>
    <row r="31" spans="1:39" customFormat="1" ht="12" customHeight="1" x14ac:dyDescent="0.25">
      <c r="A31" s="79"/>
      <c r="B31" s="106" t="s">
        <v>8</v>
      </c>
      <c r="C31" s="108"/>
      <c r="D31" s="109">
        <v>0</v>
      </c>
      <c r="E31" s="101" t="s">
        <v>125</v>
      </c>
      <c r="I31" s="95"/>
      <c r="K31" s="95" t="s">
        <v>129</v>
      </c>
      <c r="L31" s="95"/>
      <c r="M31" s="95"/>
      <c r="N31" s="107"/>
      <c r="O31" s="100">
        <v>0</v>
      </c>
      <c r="P31" s="101" t="s">
        <v>125</v>
      </c>
    </row>
    <row r="32" spans="1:39" customFormat="1" ht="12" customHeight="1" x14ac:dyDescent="0.25">
      <c r="A32" s="79"/>
      <c r="B32" s="106" t="s">
        <v>9</v>
      </c>
      <c r="C32" s="108"/>
      <c r="D32" s="109">
        <v>0</v>
      </c>
      <c r="E32" s="101" t="s">
        <v>125</v>
      </c>
      <c r="I32" s="95"/>
      <c r="K32" s="95" t="s">
        <v>130</v>
      </c>
      <c r="L32" s="95"/>
      <c r="M32" s="95"/>
      <c r="N32" s="110"/>
      <c r="O32" s="109">
        <v>18.66</v>
      </c>
      <c r="P32" s="111" t="s">
        <v>131</v>
      </c>
    </row>
    <row r="33" spans="1:56" customFormat="1" ht="12" customHeight="1" x14ac:dyDescent="0.25">
      <c r="A33" s="79"/>
      <c r="B33" s="106" t="s">
        <v>10</v>
      </c>
      <c r="C33" s="108"/>
      <c r="D33" s="100">
        <v>25.62</v>
      </c>
      <c r="E33" s="101" t="s">
        <v>125</v>
      </c>
      <c r="I33" s="95"/>
      <c r="K33" s="95" t="s">
        <v>132</v>
      </c>
      <c r="L33" s="95"/>
      <c r="M33" s="95"/>
      <c r="N33" s="110"/>
      <c r="O33" s="109"/>
      <c r="P33" s="111" t="s">
        <v>131</v>
      </c>
    </row>
    <row r="34" spans="1:56" customFormat="1" ht="9.75" customHeight="1" x14ac:dyDescent="0.25">
      <c r="A34" s="79"/>
      <c r="B34" s="95"/>
      <c r="D34" s="112"/>
      <c r="E34" s="101"/>
      <c r="H34" s="95"/>
      <c r="I34" s="95"/>
      <c r="J34" s="95"/>
      <c r="K34" s="95"/>
      <c r="L34" s="95"/>
      <c r="M34" s="95"/>
      <c r="N34" s="98"/>
      <c r="O34" s="98"/>
      <c r="P34" s="95"/>
    </row>
    <row r="35" spans="1:56" customFormat="1" ht="11.25" customHeight="1" x14ac:dyDescent="0.25">
      <c r="A35" s="440" t="s">
        <v>4</v>
      </c>
      <c r="B35" s="429" t="s">
        <v>5</v>
      </c>
      <c r="C35" s="430" t="s">
        <v>133</v>
      </c>
      <c r="D35" s="431"/>
      <c r="E35" s="431"/>
      <c r="F35" s="431"/>
      <c r="G35" s="432"/>
      <c r="H35" s="429" t="s">
        <v>134</v>
      </c>
      <c r="I35" s="429" t="s">
        <v>135</v>
      </c>
      <c r="J35" s="429"/>
      <c r="K35" s="429"/>
      <c r="L35" s="430" t="s">
        <v>7</v>
      </c>
      <c r="M35" s="431"/>
      <c r="N35" s="431"/>
      <c r="O35" s="431"/>
      <c r="P35" s="432"/>
    </row>
    <row r="36" spans="1:56" customFormat="1" ht="11.25" customHeight="1" x14ac:dyDescent="0.25">
      <c r="A36" s="440"/>
      <c r="B36" s="429"/>
      <c r="C36" s="441"/>
      <c r="D36" s="442"/>
      <c r="E36" s="442"/>
      <c r="F36" s="442"/>
      <c r="G36" s="443"/>
      <c r="H36" s="429"/>
      <c r="I36" s="429"/>
      <c r="J36" s="429"/>
      <c r="K36" s="429"/>
      <c r="L36" s="433"/>
      <c r="M36" s="434"/>
      <c r="N36" s="434"/>
      <c r="O36" s="434"/>
      <c r="P36" s="435"/>
    </row>
    <row r="37" spans="1:56" customFormat="1" ht="54" customHeight="1" x14ac:dyDescent="0.25">
      <c r="A37" s="440"/>
      <c r="B37" s="429"/>
      <c r="C37" s="433"/>
      <c r="D37" s="434"/>
      <c r="E37" s="434"/>
      <c r="F37" s="434"/>
      <c r="G37" s="435"/>
      <c r="H37" s="429"/>
      <c r="I37" s="113" t="s">
        <v>136</v>
      </c>
      <c r="J37" s="113" t="s">
        <v>137</v>
      </c>
      <c r="K37" s="113" t="s">
        <v>138</v>
      </c>
      <c r="L37" s="113" t="s">
        <v>139</v>
      </c>
      <c r="M37" s="113" t="s">
        <v>140</v>
      </c>
      <c r="N37" s="113" t="s">
        <v>141</v>
      </c>
      <c r="O37" s="113" t="s">
        <v>137</v>
      </c>
      <c r="P37" s="113" t="s">
        <v>142</v>
      </c>
    </row>
    <row r="38" spans="1:56" customFormat="1" ht="13.5" customHeight="1" x14ac:dyDescent="0.25">
      <c r="A38" s="114">
        <v>1</v>
      </c>
      <c r="B38" s="115">
        <v>2</v>
      </c>
      <c r="C38" s="436">
        <v>3</v>
      </c>
      <c r="D38" s="437"/>
      <c r="E38" s="437"/>
      <c r="F38" s="437"/>
      <c r="G38" s="438"/>
      <c r="H38" s="115">
        <v>4</v>
      </c>
      <c r="I38" s="115">
        <v>5</v>
      </c>
      <c r="J38" s="115">
        <v>6</v>
      </c>
      <c r="K38" s="115">
        <v>7</v>
      </c>
      <c r="L38" s="115">
        <v>8</v>
      </c>
      <c r="M38" s="115">
        <v>9</v>
      </c>
      <c r="N38" s="115">
        <v>10</v>
      </c>
      <c r="O38" s="115">
        <v>11</v>
      </c>
      <c r="P38" s="115">
        <v>12</v>
      </c>
    </row>
    <row r="39" spans="1:56" s="95" customFormat="1" ht="15" x14ac:dyDescent="0.25">
      <c r="A39" s="425" t="s">
        <v>489</v>
      </c>
      <c r="B39" s="426"/>
      <c r="C39" s="426"/>
      <c r="D39" s="426"/>
      <c r="E39" s="426"/>
      <c r="F39" s="426"/>
      <c r="G39" s="426"/>
      <c r="H39" s="426"/>
      <c r="I39" s="426"/>
      <c r="J39" s="426"/>
      <c r="K39" s="426"/>
      <c r="L39" s="426"/>
      <c r="M39" s="426"/>
      <c r="N39" s="426"/>
      <c r="O39" s="426"/>
      <c r="P39" s="427"/>
      <c r="Q39"/>
      <c r="R39"/>
      <c r="S39"/>
      <c r="T39"/>
      <c r="U39"/>
      <c r="V39"/>
      <c r="W39"/>
      <c r="X39"/>
      <c r="Y39"/>
      <c r="Z39"/>
      <c r="AA39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116" t="s">
        <v>489</v>
      </c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</row>
    <row r="40" spans="1:56" s="95" customFormat="1" ht="22.5" x14ac:dyDescent="0.25">
      <c r="A40" s="117" t="s">
        <v>13</v>
      </c>
      <c r="B40" s="118" t="s">
        <v>490</v>
      </c>
      <c r="C40" s="424" t="s">
        <v>491</v>
      </c>
      <c r="D40" s="424"/>
      <c r="E40" s="424"/>
      <c r="F40" s="424"/>
      <c r="G40" s="424"/>
      <c r="H40" s="119" t="s">
        <v>492</v>
      </c>
      <c r="I40" s="120">
        <v>2</v>
      </c>
      <c r="J40" s="121">
        <v>1</v>
      </c>
      <c r="K40" s="121">
        <v>2</v>
      </c>
      <c r="L40" s="122"/>
      <c r="M40" s="120"/>
      <c r="N40" s="122"/>
      <c r="O40" s="120"/>
      <c r="P40" s="123"/>
      <c r="Q40"/>
      <c r="R40"/>
      <c r="S40"/>
      <c r="T40"/>
      <c r="U40"/>
      <c r="V40"/>
      <c r="W40"/>
      <c r="X40"/>
      <c r="Y40"/>
      <c r="Z40"/>
      <c r="AA4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116"/>
      <c r="AO40" s="116" t="s">
        <v>491</v>
      </c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</row>
    <row r="41" spans="1:56" s="95" customFormat="1" ht="15" x14ac:dyDescent="0.25">
      <c r="A41" s="124"/>
      <c r="B41" s="125"/>
      <c r="C41" s="418" t="s">
        <v>493</v>
      </c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28"/>
      <c r="Q41"/>
      <c r="R41"/>
      <c r="S41"/>
      <c r="T41"/>
      <c r="U41"/>
      <c r="V41"/>
      <c r="W41"/>
      <c r="X41"/>
      <c r="Y41"/>
      <c r="Z41"/>
      <c r="AA41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116"/>
      <c r="AO41" s="116"/>
      <c r="AP41" s="126" t="s">
        <v>493</v>
      </c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</row>
    <row r="42" spans="1:56" s="95" customFormat="1" ht="15" x14ac:dyDescent="0.25">
      <c r="A42" s="127"/>
      <c r="B42" s="128" t="s">
        <v>13</v>
      </c>
      <c r="C42" s="423" t="s">
        <v>153</v>
      </c>
      <c r="D42" s="423"/>
      <c r="E42" s="423"/>
      <c r="F42" s="423"/>
      <c r="G42" s="423"/>
      <c r="H42" s="129" t="s">
        <v>154</v>
      </c>
      <c r="I42" s="130"/>
      <c r="J42" s="130"/>
      <c r="K42" s="156">
        <v>1.6</v>
      </c>
      <c r="L42" s="132"/>
      <c r="M42" s="130"/>
      <c r="N42" s="132"/>
      <c r="O42" s="130"/>
      <c r="P42" s="133">
        <v>1079.8800000000001</v>
      </c>
      <c r="Q42"/>
      <c r="R42"/>
      <c r="S42"/>
      <c r="T42"/>
      <c r="U42"/>
      <c r="V42"/>
      <c r="W42"/>
      <c r="X42"/>
      <c r="Y42"/>
      <c r="Z42"/>
      <c r="AA42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116"/>
      <c r="AO42" s="116"/>
      <c r="AP42" s="126"/>
      <c r="AQ42" s="80" t="s">
        <v>153</v>
      </c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</row>
    <row r="43" spans="1:56" s="95" customFormat="1" ht="15" x14ac:dyDescent="0.25">
      <c r="A43" s="134"/>
      <c r="B43" s="128" t="s">
        <v>494</v>
      </c>
      <c r="C43" s="423" t="s">
        <v>495</v>
      </c>
      <c r="D43" s="423"/>
      <c r="E43" s="423"/>
      <c r="F43" s="423"/>
      <c r="G43" s="423"/>
      <c r="H43" s="129" t="s">
        <v>154</v>
      </c>
      <c r="I43" s="156">
        <v>0.5</v>
      </c>
      <c r="J43" s="156">
        <v>0.8</v>
      </c>
      <c r="K43" s="156">
        <v>0.8</v>
      </c>
      <c r="L43" s="137"/>
      <c r="M43" s="138"/>
      <c r="N43" s="139">
        <v>682.51</v>
      </c>
      <c r="O43" s="130"/>
      <c r="P43" s="133">
        <v>546.01</v>
      </c>
      <c r="Q43" s="140"/>
      <c r="R43" s="140"/>
      <c r="S43"/>
      <c r="T43"/>
      <c r="U43"/>
      <c r="V43"/>
      <c r="W43"/>
      <c r="X43"/>
      <c r="Y43"/>
      <c r="Z43"/>
      <c r="AA43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116"/>
      <c r="AO43" s="116"/>
      <c r="AP43" s="126"/>
      <c r="AQ43" s="80"/>
      <c r="AR43" s="80" t="s">
        <v>495</v>
      </c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</row>
    <row r="44" spans="1:56" s="95" customFormat="1" ht="15" x14ac:dyDescent="0.25">
      <c r="A44" s="134"/>
      <c r="B44" s="128" t="s">
        <v>496</v>
      </c>
      <c r="C44" s="423" t="s">
        <v>497</v>
      </c>
      <c r="D44" s="423"/>
      <c r="E44" s="423"/>
      <c r="F44" s="423"/>
      <c r="G44" s="423"/>
      <c r="H44" s="129" t="s">
        <v>154</v>
      </c>
      <c r="I44" s="156">
        <v>0.5</v>
      </c>
      <c r="J44" s="156">
        <v>0.8</v>
      </c>
      <c r="K44" s="156">
        <v>0.8</v>
      </c>
      <c r="L44" s="137"/>
      <c r="M44" s="138"/>
      <c r="N44" s="139">
        <v>667.34</v>
      </c>
      <c r="O44" s="130"/>
      <c r="P44" s="133">
        <v>533.87</v>
      </c>
      <c r="Q44" s="140"/>
      <c r="R44" s="140"/>
      <c r="S44"/>
      <c r="T44"/>
      <c r="U44"/>
      <c r="V44"/>
      <c r="W44"/>
      <c r="X44"/>
      <c r="Y44"/>
      <c r="Z44"/>
      <c r="AA44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116"/>
      <c r="AO44" s="116"/>
      <c r="AP44" s="126"/>
      <c r="AQ44" s="80"/>
      <c r="AR44" s="80" t="s">
        <v>497</v>
      </c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</row>
    <row r="45" spans="1:56" s="95" customFormat="1" ht="15" x14ac:dyDescent="0.25">
      <c r="A45" s="148"/>
      <c r="B45" s="125"/>
      <c r="C45" s="422" t="s">
        <v>181</v>
      </c>
      <c r="D45" s="422"/>
      <c r="E45" s="422"/>
      <c r="F45" s="422"/>
      <c r="G45" s="422"/>
      <c r="H45" s="119"/>
      <c r="I45" s="120"/>
      <c r="J45" s="120"/>
      <c r="K45" s="120"/>
      <c r="L45" s="122"/>
      <c r="M45" s="120"/>
      <c r="N45" s="149"/>
      <c r="O45" s="120"/>
      <c r="P45" s="150">
        <v>1079.8800000000001</v>
      </c>
      <c r="Q45" s="140"/>
      <c r="R45" s="140"/>
      <c r="S45"/>
      <c r="T45"/>
      <c r="U45"/>
      <c r="V45"/>
      <c r="W45"/>
      <c r="X45"/>
      <c r="Y45"/>
      <c r="Z45"/>
      <c r="AA45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116"/>
      <c r="AO45" s="116"/>
      <c r="AP45" s="126"/>
      <c r="AQ45" s="80"/>
      <c r="AR45" s="80"/>
      <c r="AS45" s="116" t="s">
        <v>181</v>
      </c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</row>
    <row r="46" spans="1:56" s="95" customFormat="1" ht="15" x14ac:dyDescent="0.25">
      <c r="A46" s="142"/>
      <c r="B46" s="128"/>
      <c r="C46" s="423" t="s">
        <v>182</v>
      </c>
      <c r="D46" s="423"/>
      <c r="E46" s="423"/>
      <c r="F46" s="423"/>
      <c r="G46" s="423"/>
      <c r="H46" s="129"/>
      <c r="I46" s="130"/>
      <c r="J46" s="130"/>
      <c r="K46" s="130"/>
      <c r="L46" s="132"/>
      <c r="M46" s="130"/>
      <c r="N46" s="132"/>
      <c r="O46" s="130"/>
      <c r="P46" s="133">
        <v>1079.8800000000001</v>
      </c>
      <c r="Q46"/>
      <c r="R46"/>
      <c r="S46"/>
      <c r="T46"/>
      <c r="U46"/>
      <c r="V46"/>
      <c r="W46"/>
      <c r="X46"/>
      <c r="Y46"/>
      <c r="Z46"/>
      <c r="AA46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116"/>
      <c r="AO46" s="116"/>
      <c r="AP46" s="126"/>
      <c r="AQ46" s="80"/>
      <c r="AR46" s="80"/>
      <c r="AS46" s="116"/>
      <c r="AT46" s="80" t="s">
        <v>182</v>
      </c>
      <c r="AU46" s="80"/>
      <c r="AV46" s="80"/>
      <c r="AW46" s="80"/>
      <c r="AX46" s="80"/>
      <c r="AY46" s="80"/>
      <c r="AZ46" s="80"/>
      <c r="BA46" s="80"/>
      <c r="BB46" s="80"/>
      <c r="BC46" s="80"/>
      <c r="BD46" s="80"/>
    </row>
    <row r="47" spans="1:56" s="95" customFormat="1" ht="23.25" x14ac:dyDescent="0.25">
      <c r="A47" s="142"/>
      <c r="B47" s="128" t="s">
        <v>498</v>
      </c>
      <c r="C47" s="423" t="s">
        <v>499</v>
      </c>
      <c r="D47" s="423"/>
      <c r="E47" s="423"/>
      <c r="F47" s="423"/>
      <c r="G47" s="423"/>
      <c r="H47" s="129" t="s">
        <v>185</v>
      </c>
      <c r="I47" s="147">
        <v>74</v>
      </c>
      <c r="J47" s="130"/>
      <c r="K47" s="147">
        <v>74</v>
      </c>
      <c r="L47" s="132"/>
      <c r="M47" s="130"/>
      <c r="N47" s="132"/>
      <c r="O47" s="130"/>
      <c r="P47" s="144">
        <v>799.11</v>
      </c>
      <c r="Q47"/>
      <c r="R47"/>
      <c r="S47"/>
      <c r="T47"/>
      <c r="U47"/>
      <c r="V47"/>
      <c r="W47"/>
      <c r="X47"/>
      <c r="Y47"/>
      <c r="Z47"/>
      <c r="AA47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116"/>
      <c r="AO47" s="116"/>
      <c r="AP47" s="126"/>
      <c r="AQ47" s="80"/>
      <c r="AR47" s="80"/>
      <c r="AS47" s="116"/>
      <c r="AT47" s="80" t="s">
        <v>499</v>
      </c>
      <c r="AU47" s="80"/>
      <c r="AV47" s="80"/>
      <c r="AW47" s="80"/>
      <c r="AX47" s="80"/>
      <c r="AY47" s="80"/>
      <c r="AZ47" s="80"/>
      <c r="BA47" s="80"/>
      <c r="BB47" s="80"/>
      <c r="BC47" s="80"/>
      <c r="BD47" s="80"/>
    </row>
    <row r="48" spans="1:56" s="95" customFormat="1" ht="23.25" x14ac:dyDescent="0.25">
      <c r="A48" s="142"/>
      <c r="B48" s="128" t="s">
        <v>500</v>
      </c>
      <c r="C48" s="423" t="s">
        <v>501</v>
      </c>
      <c r="D48" s="423"/>
      <c r="E48" s="423"/>
      <c r="F48" s="423"/>
      <c r="G48" s="423"/>
      <c r="H48" s="129" t="s">
        <v>185</v>
      </c>
      <c r="I48" s="147">
        <v>36</v>
      </c>
      <c r="J48" s="130"/>
      <c r="K48" s="147">
        <v>36</v>
      </c>
      <c r="L48" s="132"/>
      <c r="M48" s="130"/>
      <c r="N48" s="132"/>
      <c r="O48" s="130"/>
      <c r="P48" s="144">
        <v>388.76</v>
      </c>
      <c r="Q48"/>
      <c r="R48"/>
      <c r="S48"/>
      <c r="T48"/>
      <c r="U48"/>
      <c r="V48"/>
      <c r="W48"/>
      <c r="X48"/>
      <c r="Y48"/>
      <c r="Z48"/>
      <c r="AA48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116"/>
      <c r="AO48" s="116"/>
      <c r="AP48" s="126"/>
      <c r="AQ48" s="80"/>
      <c r="AR48" s="80"/>
      <c r="AS48" s="116"/>
      <c r="AT48" s="80" t="s">
        <v>501</v>
      </c>
      <c r="AU48" s="80"/>
      <c r="AV48" s="80"/>
      <c r="AW48" s="80"/>
      <c r="AX48" s="80"/>
      <c r="AY48" s="80"/>
      <c r="AZ48" s="80"/>
      <c r="BA48" s="80"/>
      <c r="BB48" s="80"/>
      <c r="BC48" s="80"/>
      <c r="BD48" s="80"/>
    </row>
    <row r="49" spans="1:56" s="95" customFormat="1" ht="15" x14ac:dyDescent="0.25">
      <c r="A49" s="151"/>
      <c r="B49" s="152"/>
      <c r="C49" s="422" t="s">
        <v>188</v>
      </c>
      <c r="D49" s="422"/>
      <c r="E49" s="422"/>
      <c r="F49" s="422"/>
      <c r="G49" s="422"/>
      <c r="H49" s="119"/>
      <c r="I49" s="120"/>
      <c r="J49" s="120"/>
      <c r="K49" s="120"/>
      <c r="L49" s="122"/>
      <c r="M49" s="120"/>
      <c r="N49" s="149">
        <v>1133.8800000000001</v>
      </c>
      <c r="O49" s="120"/>
      <c r="P49" s="150">
        <v>2267.75</v>
      </c>
      <c r="Q49"/>
      <c r="R49"/>
      <c r="S49"/>
      <c r="T49"/>
      <c r="U49"/>
      <c r="V49"/>
      <c r="W49"/>
      <c r="X49"/>
      <c r="Y49"/>
      <c r="Z49"/>
      <c r="AA49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116"/>
      <c r="AO49" s="116"/>
      <c r="AP49" s="126"/>
      <c r="AQ49" s="80"/>
      <c r="AR49" s="80"/>
      <c r="AS49" s="116"/>
      <c r="AT49" s="80"/>
      <c r="AU49" s="116" t="s">
        <v>188</v>
      </c>
      <c r="AV49" s="80"/>
      <c r="AW49" s="80"/>
      <c r="AX49" s="80"/>
      <c r="AY49" s="80"/>
      <c r="AZ49" s="80"/>
      <c r="BA49" s="80"/>
      <c r="BB49" s="80"/>
      <c r="BC49" s="80"/>
      <c r="BD49" s="80"/>
    </row>
    <row r="50" spans="1:56" s="95" customFormat="1" ht="23.25" x14ac:dyDescent="0.25">
      <c r="A50" s="117" t="s">
        <v>15</v>
      </c>
      <c r="B50" s="118" t="s">
        <v>502</v>
      </c>
      <c r="C50" s="424" t="s">
        <v>503</v>
      </c>
      <c r="D50" s="424"/>
      <c r="E50" s="424"/>
      <c r="F50" s="424"/>
      <c r="G50" s="424"/>
      <c r="H50" s="119" t="s">
        <v>492</v>
      </c>
      <c r="I50" s="120">
        <v>0</v>
      </c>
      <c r="J50" s="121">
        <v>1</v>
      </c>
      <c r="K50" s="121">
        <v>0</v>
      </c>
      <c r="L50" s="122"/>
      <c r="M50" s="120"/>
      <c r="N50" s="122"/>
      <c r="O50" s="120"/>
      <c r="P50" s="123"/>
      <c r="Q50"/>
      <c r="R50"/>
      <c r="S50"/>
      <c r="T50"/>
      <c r="U50"/>
      <c r="V50"/>
      <c r="W50"/>
      <c r="X50"/>
      <c r="Y50"/>
      <c r="Z50"/>
      <c r="AA5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116"/>
      <c r="AO50" s="116" t="s">
        <v>503</v>
      </c>
      <c r="AP50" s="126"/>
      <c r="AQ50" s="80"/>
      <c r="AR50" s="80"/>
      <c r="AS50" s="116"/>
      <c r="AT50" s="80"/>
      <c r="AU50" s="116"/>
      <c r="AV50" s="80"/>
      <c r="AW50" s="80"/>
      <c r="AX50" s="80"/>
      <c r="AY50" s="80"/>
      <c r="AZ50" s="80"/>
      <c r="BA50" s="80"/>
      <c r="BB50" s="80"/>
      <c r="BC50" s="80"/>
      <c r="BD50" s="80"/>
    </row>
    <row r="51" spans="1:56" s="95" customFormat="1" ht="15" x14ac:dyDescent="0.25">
      <c r="A51" s="124"/>
      <c r="B51" s="125"/>
      <c r="C51" s="418" t="s">
        <v>493</v>
      </c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28"/>
      <c r="Q51"/>
      <c r="R51"/>
      <c r="S51"/>
      <c r="T51"/>
      <c r="U51"/>
      <c r="V51"/>
      <c r="W51"/>
      <c r="X51"/>
      <c r="Y51"/>
      <c r="Z51"/>
      <c r="AA51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116"/>
      <c r="AO51" s="116"/>
      <c r="AP51" s="126" t="s">
        <v>493</v>
      </c>
      <c r="AQ51" s="80"/>
      <c r="AR51" s="80"/>
      <c r="AS51" s="116"/>
      <c r="AT51" s="80"/>
      <c r="AU51" s="116"/>
      <c r="AV51" s="80"/>
      <c r="AW51" s="80"/>
      <c r="AX51" s="80"/>
      <c r="AY51" s="80"/>
      <c r="AZ51" s="80"/>
      <c r="BA51" s="80"/>
      <c r="BB51" s="80"/>
      <c r="BC51" s="80"/>
      <c r="BD51" s="80"/>
    </row>
    <row r="52" spans="1:56" s="95" customFormat="1" ht="15" x14ac:dyDescent="0.25">
      <c r="A52" s="127"/>
      <c r="B52" s="128" t="s">
        <v>13</v>
      </c>
      <c r="C52" s="423" t="s">
        <v>153</v>
      </c>
      <c r="D52" s="423"/>
      <c r="E52" s="423"/>
      <c r="F52" s="423"/>
      <c r="G52" s="423"/>
      <c r="H52" s="129" t="s">
        <v>154</v>
      </c>
      <c r="I52" s="130"/>
      <c r="J52" s="130"/>
      <c r="K52" s="130"/>
      <c r="L52" s="132"/>
      <c r="M52" s="130"/>
      <c r="N52" s="132"/>
      <c r="O52" s="130"/>
      <c r="P52" s="144">
        <v>0</v>
      </c>
      <c r="Q52"/>
      <c r="R52"/>
      <c r="S52"/>
      <c r="T52"/>
      <c r="U52"/>
      <c r="V52"/>
      <c r="W52"/>
      <c r="X52"/>
      <c r="Y52"/>
      <c r="Z52"/>
      <c r="AA52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116"/>
      <c r="AO52" s="116"/>
      <c r="AP52" s="126"/>
      <c r="AQ52" s="80" t="s">
        <v>153</v>
      </c>
      <c r="AR52" s="80"/>
      <c r="AS52" s="116"/>
      <c r="AT52" s="80"/>
      <c r="AU52" s="116"/>
      <c r="AV52" s="80"/>
      <c r="AW52" s="80"/>
      <c r="AX52" s="80"/>
      <c r="AY52" s="80"/>
      <c r="AZ52" s="80"/>
      <c r="BA52" s="80"/>
      <c r="BB52" s="80"/>
      <c r="BC52" s="80"/>
      <c r="BD52" s="80"/>
    </row>
    <row r="53" spans="1:56" s="95" customFormat="1" ht="15" x14ac:dyDescent="0.25">
      <c r="A53" s="134"/>
      <c r="B53" s="128" t="s">
        <v>494</v>
      </c>
      <c r="C53" s="423" t="s">
        <v>495</v>
      </c>
      <c r="D53" s="423"/>
      <c r="E53" s="423"/>
      <c r="F53" s="423"/>
      <c r="G53" s="423"/>
      <c r="H53" s="129" t="s">
        <v>154</v>
      </c>
      <c r="I53" s="135">
        <v>0.81</v>
      </c>
      <c r="J53" s="156">
        <v>0.8</v>
      </c>
      <c r="K53" s="147">
        <v>0</v>
      </c>
      <c r="L53" s="137"/>
      <c r="M53" s="138"/>
      <c r="N53" s="139">
        <v>682.51</v>
      </c>
      <c r="O53" s="130"/>
      <c r="P53" s="133">
        <v>0</v>
      </c>
      <c r="Q53" s="140"/>
      <c r="R53" s="140"/>
      <c r="S53"/>
      <c r="T53"/>
      <c r="U53"/>
      <c r="V53"/>
      <c r="W53"/>
      <c r="X53"/>
      <c r="Y53"/>
      <c r="Z53"/>
      <c r="AA53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116"/>
      <c r="AO53" s="116"/>
      <c r="AP53" s="126"/>
      <c r="AQ53" s="80"/>
      <c r="AR53" s="80" t="s">
        <v>495</v>
      </c>
      <c r="AS53" s="116"/>
      <c r="AT53" s="80"/>
      <c r="AU53" s="116"/>
      <c r="AV53" s="80"/>
      <c r="AW53" s="80"/>
      <c r="AX53" s="80"/>
      <c r="AY53" s="80"/>
      <c r="AZ53" s="80"/>
      <c r="BA53" s="80"/>
      <c r="BB53" s="80"/>
      <c r="BC53" s="80"/>
      <c r="BD53" s="80"/>
    </row>
    <row r="54" spans="1:56" s="95" customFormat="1" ht="15" x14ac:dyDescent="0.25">
      <c r="A54" s="134"/>
      <c r="B54" s="128" t="s">
        <v>496</v>
      </c>
      <c r="C54" s="423" t="s">
        <v>497</v>
      </c>
      <c r="D54" s="423"/>
      <c r="E54" s="423"/>
      <c r="F54" s="423"/>
      <c r="G54" s="423"/>
      <c r="H54" s="129" t="s">
        <v>154</v>
      </c>
      <c r="I54" s="135">
        <v>0.81</v>
      </c>
      <c r="J54" s="156">
        <v>0.8</v>
      </c>
      <c r="K54" s="147">
        <v>0</v>
      </c>
      <c r="L54" s="137"/>
      <c r="M54" s="138"/>
      <c r="N54" s="139">
        <v>667.34</v>
      </c>
      <c r="O54" s="130"/>
      <c r="P54" s="133">
        <v>0</v>
      </c>
      <c r="Q54" s="140"/>
      <c r="R54" s="140"/>
      <c r="S54"/>
      <c r="T54"/>
      <c r="U54"/>
      <c r="V54"/>
      <c r="W54"/>
      <c r="X54"/>
      <c r="Y54"/>
      <c r="Z54"/>
      <c r="AA54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116"/>
      <c r="AO54" s="116"/>
      <c r="AP54" s="126"/>
      <c r="AQ54" s="80"/>
      <c r="AR54" s="80" t="s">
        <v>497</v>
      </c>
      <c r="AS54" s="116"/>
      <c r="AT54" s="80"/>
      <c r="AU54" s="116"/>
      <c r="AV54" s="80"/>
      <c r="AW54" s="80"/>
      <c r="AX54" s="80"/>
      <c r="AY54" s="80"/>
      <c r="AZ54" s="80"/>
      <c r="BA54" s="80"/>
      <c r="BB54" s="80"/>
      <c r="BC54" s="80"/>
      <c r="BD54" s="80"/>
    </row>
    <row r="55" spans="1:56" s="95" customFormat="1" ht="15" x14ac:dyDescent="0.25">
      <c r="A55" s="148"/>
      <c r="B55" s="125"/>
      <c r="C55" s="422" t="s">
        <v>181</v>
      </c>
      <c r="D55" s="422"/>
      <c r="E55" s="422"/>
      <c r="F55" s="422"/>
      <c r="G55" s="422"/>
      <c r="H55" s="119"/>
      <c r="I55" s="120"/>
      <c r="J55" s="120"/>
      <c r="K55" s="120"/>
      <c r="L55" s="122"/>
      <c r="M55" s="120"/>
      <c r="N55" s="149"/>
      <c r="O55" s="120"/>
      <c r="P55" s="150"/>
      <c r="Q55" s="140"/>
      <c r="R55" s="140"/>
      <c r="S55"/>
      <c r="T55"/>
      <c r="U55"/>
      <c r="V55"/>
      <c r="W55"/>
      <c r="X55"/>
      <c r="Y55"/>
      <c r="Z55"/>
      <c r="AA55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116"/>
      <c r="AO55" s="116"/>
      <c r="AP55" s="126"/>
      <c r="AQ55" s="80"/>
      <c r="AR55" s="80"/>
      <c r="AS55" s="116" t="s">
        <v>181</v>
      </c>
      <c r="AT55" s="80"/>
      <c r="AU55" s="116"/>
      <c r="AV55" s="80"/>
      <c r="AW55" s="80"/>
      <c r="AX55" s="80"/>
      <c r="AY55" s="80"/>
      <c r="AZ55" s="80"/>
      <c r="BA55" s="80"/>
      <c r="BB55" s="80"/>
      <c r="BC55" s="80"/>
      <c r="BD55" s="80"/>
    </row>
    <row r="56" spans="1:56" s="95" customFormat="1" ht="15" x14ac:dyDescent="0.25">
      <c r="A56" s="142"/>
      <c r="B56" s="128"/>
      <c r="C56" s="423" t="s">
        <v>182</v>
      </c>
      <c r="D56" s="423"/>
      <c r="E56" s="423"/>
      <c r="F56" s="423"/>
      <c r="G56" s="423"/>
      <c r="H56" s="129"/>
      <c r="I56" s="130"/>
      <c r="J56" s="130"/>
      <c r="K56" s="130"/>
      <c r="L56" s="132"/>
      <c r="M56" s="130"/>
      <c r="N56" s="132"/>
      <c r="O56" s="130"/>
      <c r="P56" s="195"/>
      <c r="Q56"/>
      <c r="R56"/>
      <c r="S56"/>
      <c r="T56"/>
      <c r="U56"/>
      <c r="V56"/>
      <c r="W56"/>
      <c r="X56"/>
      <c r="Y56"/>
      <c r="Z56"/>
      <c r="AA56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116"/>
      <c r="AO56" s="116"/>
      <c r="AP56" s="126"/>
      <c r="AQ56" s="80"/>
      <c r="AR56" s="80"/>
      <c r="AS56" s="116"/>
      <c r="AT56" s="80" t="s">
        <v>182</v>
      </c>
      <c r="AU56" s="116"/>
      <c r="AV56" s="80"/>
      <c r="AW56" s="80"/>
      <c r="AX56" s="80"/>
      <c r="AY56" s="80"/>
      <c r="AZ56" s="80"/>
      <c r="BA56" s="80"/>
      <c r="BB56" s="80"/>
      <c r="BC56" s="80"/>
      <c r="BD56" s="80"/>
    </row>
    <row r="57" spans="1:56" s="95" customFormat="1" ht="23.25" x14ac:dyDescent="0.25">
      <c r="A57" s="142"/>
      <c r="B57" s="128" t="s">
        <v>498</v>
      </c>
      <c r="C57" s="423" t="s">
        <v>499</v>
      </c>
      <c r="D57" s="423"/>
      <c r="E57" s="423"/>
      <c r="F57" s="423"/>
      <c r="G57" s="423"/>
      <c r="H57" s="129" t="s">
        <v>185</v>
      </c>
      <c r="I57" s="147">
        <v>74</v>
      </c>
      <c r="J57" s="130"/>
      <c r="K57" s="147">
        <v>74</v>
      </c>
      <c r="L57" s="132"/>
      <c r="M57" s="130"/>
      <c r="N57" s="132"/>
      <c r="O57" s="130"/>
      <c r="P57" s="195"/>
      <c r="Q57"/>
      <c r="R57"/>
      <c r="S57"/>
      <c r="T57"/>
      <c r="U57"/>
      <c r="V57"/>
      <c r="W57"/>
      <c r="X57"/>
      <c r="Y57"/>
      <c r="Z57"/>
      <c r="AA57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116"/>
      <c r="AO57" s="116"/>
      <c r="AP57" s="126"/>
      <c r="AQ57" s="80"/>
      <c r="AR57" s="80"/>
      <c r="AS57" s="116"/>
      <c r="AT57" s="80" t="s">
        <v>499</v>
      </c>
      <c r="AU57" s="116"/>
      <c r="AV57" s="80"/>
      <c r="AW57" s="80"/>
      <c r="AX57" s="80"/>
      <c r="AY57" s="80"/>
      <c r="AZ57" s="80"/>
      <c r="BA57" s="80"/>
      <c r="BB57" s="80"/>
      <c r="BC57" s="80"/>
      <c r="BD57" s="80"/>
    </row>
    <row r="58" spans="1:56" s="95" customFormat="1" ht="23.25" x14ac:dyDescent="0.25">
      <c r="A58" s="142"/>
      <c r="B58" s="128" t="s">
        <v>500</v>
      </c>
      <c r="C58" s="423" t="s">
        <v>501</v>
      </c>
      <c r="D58" s="423"/>
      <c r="E58" s="423"/>
      <c r="F58" s="423"/>
      <c r="G58" s="423"/>
      <c r="H58" s="129" t="s">
        <v>185</v>
      </c>
      <c r="I58" s="147">
        <v>36</v>
      </c>
      <c r="J58" s="130"/>
      <c r="K58" s="147">
        <v>36</v>
      </c>
      <c r="L58" s="132"/>
      <c r="M58" s="130"/>
      <c r="N58" s="132"/>
      <c r="O58" s="130"/>
      <c r="P58" s="195"/>
      <c r="Q58"/>
      <c r="R58"/>
      <c r="S58"/>
      <c r="T58"/>
      <c r="U58"/>
      <c r="V58"/>
      <c r="W58"/>
      <c r="X58"/>
      <c r="Y58"/>
      <c r="Z58"/>
      <c r="AA58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116"/>
      <c r="AO58" s="116"/>
      <c r="AP58" s="126"/>
      <c r="AQ58" s="80"/>
      <c r="AR58" s="80"/>
      <c r="AS58" s="116"/>
      <c r="AT58" s="80" t="s">
        <v>501</v>
      </c>
      <c r="AU58" s="116"/>
      <c r="AV58" s="80"/>
      <c r="AW58" s="80"/>
      <c r="AX58" s="80"/>
      <c r="AY58" s="80"/>
      <c r="AZ58" s="80"/>
      <c r="BA58" s="80"/>
      <c r="BB58" s="80"/>
      <c r="BC58" s="80"/>
      <c r="BD58" s="80"/>
    </row>
    <row r="59" spans="1:56" s="95" customFormat="1" ht="15" x14ac:dyDescent="0.25">
      <c r="A59" s="151"/>
      <c r="B59" s="152"/>
      <c r="C59" s="422" t="s">
        <v>188</v>
      </c>
      <c r="D59" s="422"/>
      <c r="E59" s="422"/>
      <c r="F59" s="422"/>
      <c r="G59" s="422"/>
      <c r="H59" s="119"/>
      <c r="I59" s="120"/>
      <c r="J59" s="120"/>
      <c r="K59" s="120"/>
      <c r="L59" s="122"/>
      <c r="M59" s="120"/>
      <c r="N59" s="122"/>
      <c r="O59" s="120"/>
      <c r="P59" s="123"/>
      <c r="Q59"/>
      <c r="R59"/>
      <c r="S59"/>
      <c r="T59"/>
      <c r="U59"/>
      <c r="V59"/>
      <c r="W59"/>
      <c r="X59"/>
      <c r="Y59"/>
      <c r="Z59"/>
      <c r="AA59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116"/>
      <c r="AO59" s="116"/>
      <c r="AP59" s="126"/>
      <c r="AQ59" s="80"/>
      <c r="AR59" s="80"/>
      <c r="AS59" s="116"/>
      <c r="AT59" s="80"/>
      <c r="AU59" s="116" t="s">
        <v>188</v>
      </c>
      <c r="AV59" s="80"/>
      <c r="AW59" s="80"/>
      <c r="AX59" s="80"/>
      <c r="AY59" s="80"/>
      <c r="AZ59" s="80"/>
      <c r="BA59" s="80"/>
      <c r="BB59" s="80"/>
      <c r="BC59" s="80"/>
      <c r="BD59" s="80"/>
    </row>
    <row r="60" spans="1:56" s="95" customFormat="1" ht="15" x14ac:dyDescent="0.25">
      <c r="A60" s="117" t="s">
        <v>18</v>
      </c>
      <c r="B60" s="118" t="s">
        <v>504</v>
      </c>
      <c r="C60" s="424" t="s">
        <v>505</v>
      </c>
      <c r="D60" s="424"/>
      <c r="E60" s="424"/>
      <c r="F60" s="424"/>
      <c r="G60" s="424"/>
      <c r="H60" s="119" t="s">
        <v>189</v>
      </c>
      <c r="I60" s="120">
        <v>3</v>
      </c>
      <c r="J60" s="121">
        <v>1</v>
      </c>
      <c r="K60" s="121">
        <v>3</v>
      </c>
      <c r="L60" s="122"/>
      <c r="M60" s="120"/>
      <c r="N60" s="122"/>
      <c r="O60" s="120"/>
      <c r="P60" s="123"/>
      <c r="Q60"/>
      <c r="R60"/>
      <c r="S60"/>
      <c r="T60"/>
      <c r="U60"/>
      <c r="V60"/>
      <c r="W60"/>
      <c r="X60"/>
      <c r="Y60"/>
      <c r="Z60"/>
      <c r="AA6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116"/>
      <c r="AO60" s="116" t="s">
        <v>505</v>
      </c>
      <c r="AP60" s="126"/>
      <c r="AQ60" s="80"/>
      <c r="AR60" s="80"/>
      <c r="AS60" s="116"/>
      <c r="AT60" s="80"/>
      <c r="AU60" s="116"/>
      <c r="AV60" s="80"/>
      <c r="AW60" s="80"/>
      <c r="AX60" s="80"/>
      <c r="AY60" s="80"/>
      <c r="AZ60" s="80"/>
      <c r="BA60" s="80"/>
      <c r="BB60" s="80"/>
      <c r="BC60" s="80"/>
      <c r="BD60" s="80"/>
    </row>
    <row r="61" spans="1:56" s="95" customFormat="1" ht="15" x14ac:dyDescent="0.25">
      <c r="A61" s="124"/>
      <c r="B61" s="125"/>
      <c r="C61" s="418" t="s">
        <v>493</v>
      </c>
      <c r="D61" s="418"/>
      <c r="E61" s="418"/>
      <c r="F61" s="418"/>
      <c r="G61" s="418"/>
      <c r="H61" s="418"/>
      <c r="I61" s="418"/>
      <c r="J61" s="418"/>
      <c r="K61" s="418"/>
      <c r="L61" s="418"/>
      <c r="M61" s="418"/>
      <c r="N61" s="418"/>
      <c r="O61" s="418"/>
      <c r="P61" s="428"/>
      <c r="Q61"/>
      <c r="R61"/>
      <c r="S61"/>
      <c r="T61"/>
      <c r="U61"/>
      <c r="V61"/>
      <c r="W61"/>
      <c r="X61"/>
      <c r="Y61"/>
      <c r="Z61"/>
      <c r="AA61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116"/>
      <c r="AO61" s="116"/>
      <c r="AP61" s="126" t="s">
        <v>493</v>
      </c>
      <c r="AQ61" s="80"/>
      <c r="AR61" s="80"/>
      <c r="AS61" s="116"/>
      <c r="AT61" s="80"/>
      <c r="AU61" s="116"/>
      <c r="AV61" s="80"/>
      <c r="AW61" s="80"/>
      <c r="AX61" s="80"/>
      <c r="AY61" s="80"/>
      <c r="AZ61" s="80"/>
      <c r="BA61" s="80"/>
      <c r="BB61" s="80"/>
      <c r="BC61" s="80"/>
      <c r="BD61" s="80"/>
    </row>
    <row r="62" spans="1:56" s="95" customFormat="1" ht="15" x14ac:dyDescent="0.25">
      <c r="A62" s="127"/>
      <c r="B62" s="128" t="s">
        <v>13</v>
      </c>
      <c r="C62" s="423" t="s">
        <v>153</v>
      </c>
      <c r="D62" s="423"/>
      <c r="E62" s="423"/>
      <c r="F62" s="423"/>
      <c r="G62" s="423"/>
      <c r="H62" s="129" t="s">
        <v>154</v>
      </c>
      <c r="I62" s="130"/>
      <c r="J62" s="130"/>
      <c r="K62" s="135">
        <v>12.96</v>
      </c>
      <c r="L62" s="132"/>
      <c r="M62" s="130"/>
      <c r="N62" s="132"/>
      <c r="O62" s="130"/>
      <c r="P62" s="133">
        <v>8353.86</v>
      </c>
      <c r="Q62"/>
      <c r="R62"/>
      <c r="S62"/>
      <c r="T62"/>
      <c r="U62"/>
      <c r="V62"/>
      <c r="W62"/>
      <c r="X62"/>
      <c r="Y62"/>
      <c r="Z62"/>
      <c r="AA62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116"/>
      <c r="AO62" s="116"/>
      <c r="AP62" s="126"/>
      <c r="AQ62" s="80" t="s">
        <v>153</v>
      </c>
      <c r="AR62" s="80"/>
      <c r="AS62" s="116"/>
      <c r="AT62" s="80"/>
      <c r="AU62" s="116"/>
      <c r="AV62" s="80"/>
      <c r="AW62" s="80"/>
      <c r="AX62" s="80"/>
      <c r="AY62" s="80"/>
      <c r="AZ62" s="80"/>
      <c r="BA62" s="80"/>
      <c r="BB62" s="80"/>
      <c r="BC62" s="80"/>
      <c r="BD62" s="80"/>
    </row>
    <row r="63" spans="1:56" s="95" customFormat="1" ht="15" x14ac:dyDescent="0.25">
      <c r="A63" s="134"/>
      <c r="B63" s="128" t="s">
        <v>317</v>
      </c>
      <c r="C63" s="423" t="s">
        <v>318</v>
      </c>
      <c r="D63" s="423"/>
      <c r="E63" s="423"/>
      <c r="F63" s="423"/>
      <c r="G63" s="423"/>
      <c r="H63" s="129" t="s">
        <v>154</v>
      </c>
      <c r="I63" s="135">
        <v>1.08</v>
      </c>
      <c r="J63" s="156">
        <v>0.8</v>
      </c>
      <c r="K63" s="136">
        <v>2.5920000000000001</v>
      </c>
      <c r="L63" s="137"/>
      <c r="M63" s="138"/>
      <c r="N63" s="139">
        <v>508.09</v>
      </c>
      <c r="O63" s="130"/>
      <c r="P63" s="133">
        <v>1316.97</v>
      </c>
      <c r="Q63" s="140"/>
      <c r="R63" s="140"/>
      <c r="S63"/>
      <c r="T63"/>
      <c r="U63"/>
      <c r="V63"/>
      <c r="W63"/>
      <c r="X63"/>
      <c r="Y63"/>
      <c r="Z63"/>
      <c r="AA63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116"/>
      <c r="AO63" s="116"/>
      <c r="AP63" s="126"/>
      <c r="AQ63" s="80"/>
      <c r="AR63" s="80" t="s">
        <v>318</v>
      </c>
      <c r="AS63" s="116"/>
      <c r="AT63" s="80"/>
      <c r="AU63" s="116"/>
      <c r="AV63" s="80"/>
      <c r="AW63" s="80"/>
      <c r="AX63" s="80"/>
      <c r="AY63" s="80"/>
      <c r="AZ63" s="80"/>
      <c r="BA63" s="80"/>
      <c r="BB63" s="80"/>
      <c r="BC63" s="80"/>
      <c r="BD63" s="80"/>
    </row>
    <row r="64" spans="1:56" s="95" customFormat="1" ht="15" x14ac:dyDescent="0.25">
      <c r="A64" s="134"/>
      <c r="B64" s="128" t="s">
        <v>506</v>
      </c>
      <c r="C64" s="423" t="s">
        <v>507</v>
      </c>
      <c r="D64" s="423"/>
      <c r="E64" s="423"/>
      <c r="F64" s="423"/>
      <c r="G64" s="423"/>
      <c r="H64" s="129" t="s">
        <v>154</v>
      </c>
      <c r="I64" s="135">
        <v>1.08</v>
      </c>
      <c r="J64" s="156">
        <v>0.8</v>
      </c>
      <c r="K64" s="136">
        <v>2.5920000000000001</v>
      </c>
      <c r="L64" s="137"/>
      <c r="M64" s="138"/>
      <c r="N64" s="139">
        <v>485.34</v>
      </c>
      <c r="O64" s="130"/>
      <c r="P64" s="133">
        <v>1258</v>
      </c>
      <c r="Q64" s="140"/>
      <c r="R64" s="140"/>
      <c r="S64"/>
      <c r="T64"/>
      <c r="U64"/>
      <c r="V64"/>
      <c r="W64"/>
      <c r="X64"/>
      <c r="Y64"/>
      <c r="Z64"/>
      <c r="AA64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116"/>
      <c r="AO64" s="116"/>
      <c r="AP64" s="126"/>
      <c r="AQ64" s="80"/>
      <c r="AR64" s="80" t="s">
        <v>507</v>
      </c>
      <c r="AS64" s="116"/>
      <c r="AT64" s="80"/>
      <c r="AU64" s="116"/>
      <c r="AV64" s="80"/>
      <c r="AW64" s="80"/>
      <c r="AX64" s="80"/>
      <c r="AY64" s="80"/>
      <c r="AZ64" s="80"/>
      <c r="BA64" s="80"/>
      <c r="BB64" s="80"/>
      <c r="BC64" s="80"/>
      <c r="BD64" s="80"/>
    </row>
    <row r="65" spans="1:56" s="95" customFormat="1" ht="15" x14ac:dyDescent="0.25">
      <c r="A65" s="134"/>
      <c r="B65" s="128" t="s">
        <v>508</v>
      </c>
      <c r="C65" s="423" t="s">
        <v>509</v>
      </c>
      <c r="D65" s="423"/>
      <c r="E65" s="423"/>
      <c r="F65" s="423"/>
      <c r="G65" s="423"/>
      <c r="H65" s="129" t="s">
        <v>154</v>
      </c>
      <c r="I65" s="135">
        <v>3.24</v>
      </c>
      <c r="J65" s="156">
        <v>0.8</v>
      </c>
      <c r="K65" s="136">
        <v>7.7759999999999998</v>
      </c>
      <c r="L65" s="137"/>
      <c r="M65" s="138"/>
      <c r="N65" s="139">
        <v>743.17</v>
      </c>
      <c r="O65" s="130"/>
      <c r="P65" s="133">
        <v>5778.89</v>
      </c>
      <c r="Q65" s="140"/>
      <c r="R65" s="140"/>
      <c r="S65"/>
      <c r="T65"/>
      <c r="U65"/>
      <c r="V65"/>
      <c r="W65"/>
      <c r="X65"/>
      <c r="Y65"/>
      <c r="Z65"/>
      <c r="AA65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116"/>
      <c r="AO65" s="116"/>
      <c r="AP65" s="126"/>
      <c r="AQ65" s="80"/>
      <c r="AR65" s="80" t="s">
        <v>509</v>
      </c>
      <c r="AS65" s="116"/>
      <c r="AT65" s="80"/>
      <c r="AU65" s="116"/>
      <c r="AV65" s="80"/>
      <c r="AW65" s="80"/>
      <c r="AX65" s="80"/>
      <c r="AY65" s="80"/>
      <c r="AZ65" s="80"/>
      <c r="BA65" s="80"/>
      <c r="BB65" s="80"/>
      <c r="BC65" s="80"/>
      <c r="BD65" s="80"/>
    </row>
    <row r="66" spans="1:56" s="95" customFormat="1" ht="15" x14ac:dyDescent="0.25">
      <c r="A66" s="148"/>
      <c r="B66" s="125"/>
      <c r="C66" s="422" t="s">
        <v>181</v>
      </c>
      <c r="D66" s="422"/>
      <c r="E66" s="422"/>
      <c r="F66" s="422"/>
      <c r="G66" s="422"/>
      <c r="H66" s="119"/>
      <c r="I66" s="120"/>
      <c r="J66" s="120"/>
      <c r="K66" s="120"/>
      <c r="L66" s="122"/>
      <c r="M66" s="120"/>
      <c r="N66" s="149"/>
      <c r="O66" s="120"/>
      <c r="P66" s="150">
        <v>8353.86</v>
      </c>
      <c r="Q66" s="140"/>
      <c r="R66" s="140"/>
      <c r="S66"/>
      <c r="T66"/>
      <c r="U66"/>
      <c r="V66"/>
      <c r="W66"/>
      <c r="X66"/>
      <c r="Y66"/>
      <c r="Z66"/>
      <c r="AA66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116"/>
      <c r="AO66" s="116"/>
      <c r="AP66" s="126"/>
      <c r="AQ66" s="80"/>
      <c r="AR66" s="80"/>
      <c r="AS66" s="116" t="s">
        <v>181</v>
      </c>
      <c r="AT66" s="80"/>
      <c r="AU66" s="116"/>
      <c r="AV66" s="80"/>
      <c r="AW66" s="80"/>
      <c r="AX66" s="80"/>
      <c r="AY66" s="80"/>
      <c r="AZ66" s="80"/>
      <c r="BA66" s="80"/>
      <c r="BB66" s="80"/>
      <c r="BC66" s="80"/>
      <c r="BD66" s="80"/>
    </row>
    <row r="67" spans="1:56" s="95" customFormat="1" ht="15" x14ac:dyDescent="0.25">
      <c r="A67" s="142"/>
      <c r="B67" s="128"/>
      <c r="C67" s="423" t="s">
        <v>182</v>
      </c>
      <c r="D67" s="423"/>
      <c r="E67" s="423"/>
      <c r="F67" s="423"/>
      <c r="G67" s="423"/>
      <c r="H67" s="129"/>
      <c r="I67" s="130"/>
      <c r="J67" s="130"/>
      <c r="K67" s="130"/>
      <c r="L67" s="132"/>
      <c r="M67" s="130"/>
      <c r="N67" s="132"/>
      <c r="O67" s="130"/>
      <c r="P67" s="133">
        <v>8353.86</v>
      </c>
      <c r="Q67"/>
      <c r="R67"/>
      <c r="S67"/>
      <c r="T67"/>
      <c r="U67"/>
      <c r="V67"/>
      <c r="W67"/>
      <c r="X67"/>
      <c r="Y67"/>
      <c r="Z67"/>
      <c r="AA67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116"/>
      <c r="AO67" s="116"/>
      <c r="AP67" s="126"/>
      <c r="AQ67" s="80"/>
      <c r="AR67" s="80"/>
      <c r="AS67" s="116"/>
      <c r="AT67" s="80" t="s">
        <v>182</v>
      </c>
      <c r="AU67" s="116"/>
      <c r="AV67" s="80"/>
      <c r="AW67" s="80"/>
      <c r="AX67" s="80"/>
      <c r="AY67" s="80"/>
      <c r="AZ67" s="80"/>
      <c r="BA67" s="80"/>
      <c r="BB67" s="80"/>
      <c r="BC67" s="80"/>
      <c r="BD67" s="80"/>
    </row>
    <row r="68" spans="1:56" s="95" customFormat="1" ht="23.25" x14ac:dyDescent="0.25">
      <c r="A68" s="142"/>
      <c r="B68" s="128" t="s">
        <v>498</v>
      </c>
      <c r="C68" s="423" t="s">
        <v>499</v>
      </c>
      <c r="D68" s="423"/>
      <c r="E68" s="423"/>
      <c r="F68" s="423"/>
      <c r="G68" s="423"/>
      <c r="H68" s="129" t="s">
        <v>185</v>
      </c>
      <c r="I68" s="147">
        <v>74</v>
      </c>
      <c r="J68" s="130"/>
      <c r="K68" s="147">
        <v>74</v>
      </c>
      <c r="L68" s="132"/>
      <c r="M68" s="130"/>
      <c r="N68" s="132"/>
      <c r="O68" s="130"/>
      <c r="P68" s="133">
        <v>6181.86</v>
      </c>
      <c r="Q68"/>
      <c r="R68"/>
      <c r="S68"/>
      <c r="T68"/>
      <c r="U68"/>
      <c r="V68"/>
      <c r="W68"/>
      <c r="X68"/>
      <c r="Y68"/>
      <c r="Z68"/>
      <c r="AA68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116"/>
      <c r="AO68" s="116"/>
      <c r="AP68" s="126"/>
      <c r="AQ68" s="80"/>
      <c r="AR68" s="80"/>
      <c r="AS68" s="116"/>
      <c r="AT68" s="80" t="s">
        <v>499</v>
      </c>
      <c r="AU68" s="116"/>
      <c r="AV68" s="80"/>
      <c r="AW68" s="80"/>
      <c r="AX68" s="80"/>
      <c r="AY68" s="80"/>
      <c r="AZ68" s="80"/>
      <c r="BA68" s="80"/>
      <c r="BB68" s="80"/>
      <c r="BC68" s="80"/>
      <c r="BD68" s="80"/>
    </row>
    <row r="69" spans="1:56" s="95" customFormat="1" ht="23.25" x14ac:dyDescent="0.25">
      <c r="A69" s="142"/>
      <c r="B69" s="128" t="s">
        <v>500</v>
      </c>
      <c r="C69" s="423" t="s">
        <v>501</v>
      </c>
      <c r="D69" s="423"/>
      <c r="E69" s="423"/>
      <c r="F69" s="423"/>
      <c r="G69" s="423"/>
      <c r="H69" s="129" t="s">
        <v>185</v>
      </c>
      <c r="I69" s="147">
        <v>36</v>
      </c>
      <c r="J69" s="130"/>
      <c r="K69" s="147">
        <v>36</v>
      </c>
      <c r="L69" s="132"/>
      <c r="M69" s="130"/>
      <c r="N69" s="132"/>
      <c r="O69" s="130"/>
      <c r="P69" s="133">
        <v>3007.39</v>
      </c>
      <c r="Q69"/>
      <c r="R69"/>
      <c r="S69"/>
      <c r="T69"/>
      <c r="U69"/>
      <c r="V69"/>
      <c r="W69"/>
      <c r="X69"/>
      <c r="Y69"/>
      <c r="Z69"/>
      <c r="AA69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116"/>
      <c r="AO69" s="116"/>
      <c r="AP69" s="126"/>
      <c r="AQ69" s="80"/>
      <c r="AR69" s="80"/>
      <c r="AS69" s="116"/>
      <c r="AT69" s="80" t="s">
        <v>501</v>
      </c>
      <c r="AU69" s="116"/>
      <c r="AV69" s="80"/>
      <c r="AW69" s="80"/>
      <c r="AX69" s="80"/>
      <c r="AY69" s="80"/>
      <c r="AZ69" s="80"/>
      <c r="BA69" s="80"/>
      <c r="BB69" s="80"/>
      <c r="BC69" s="80"/>
      <c r="BD69" s="80"/>
    </row>
    <row r="70" spans="1:56" s="95" customFormat="1" ht="15" x14ac:dyDescent="0.25">
      <c r="A70" s="151"/>
      <c r="B70" s="152"/>
      <c r="C70" s="422" t="s">
        <v>188</v>
      </c>
      <c r="D70" s="422"/>
      <c r="E70" s="422"/>
      <c r="F70" s="422"/>
      <c r="G70" s="422"/>
      <c r="H70" s="119"/>
      <c r="I70" s="120"/>
      <c r="J70" s="120"/>
      <c r="K70" s="120"/>
      <c r="L70" s="122"/>
      <c r="M70" s="120"/>
      <c r="N70" s="149">
        <v>5847.7</v>
      </c>
      <c r="O70" s="120"/>
      <c r="P70" s="150">
        <v>17543.11</v>
      </c>
      <c r="Q70"/>
      <c r="R70"/>
      <c r="S70"/>
      <c r="T70"/>
      <c r="U70"/>
      <c r="V70"/>
      <c r="W70"/>
      <c r="X70"/>
      <c r="Y70"/>
      <c r="Z70"/>
      <c r="AA7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116"/>
      <c r="AO70" s="116"/>
      <c r="AP70" s="126"/>
      <c r="AQ70" s="80"/>
      <c r="AR70" s="80"/>
      <c r="AS70" s="116"/>
      <c r="AT70" s="80"/>
      <c r="AU70" s="116" t="s">
        <v>188</v>
      </c>
      <c r="AV70" s="80"/>
      <c r="AW70" s="80"/>
      <c r="AX70" s="80"/>
      <c r="AY70" s="80"/>
      <c r="AZ70" s="80"/>
      <c r="BA70" s="80"/>
      <c r="BB70" s="80"/>
      <c r="BC70" s="80"/>
      <c r="BD70" s="80"/>
    </row>
    <row r="71" spans="1:56" s="95" customFormat="1" ht="33.75" x14ac:dyDescent="0.25">
      <c r="A71" s="117" t="s">
        <v>19</v>
      </c>
      <c r="B71" s="118" t="s">
        <v>510</v>
      </c>
      <c r="C71" s="424" t="s">
        <v>511</v>
      </c>
      <c r="D71" s="424"/>
      <c r="E71" s="424"/>
      <c r="F71" s="424"/>
      <c r="G71" s="424"/>
      <c r="H71" s="119" t="s">
        <v>512</v>
      </c>
      <c r="I71" s="120">
        <v>0.02</v>
      </c>
      <c r="J71" s="121">
        <v>1</v>
      </c>
      <c r="K71" s="188">
        <v>0.02</v>
      </c>
      <c r="L71" s="122"/>
      <c r="M71" s="120"/>
      <c r="N71" s="122"/>
      <c r="O71" s="120"/>
      <c r="P71" s="123"/>
      <c r="Q71"/>
      <c r="R71"/>
      <c r="S71"/>
      <c r="T71"/>
      <c r="U71"/>
      <c r="V71"/>
      <c r="W71"/>
      <c r="X71"/>
      <c r="Y71"/>
      <c r="Z71"/>
      <c r="AA71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116"/>
      <c r="AO71" s="116" t="s">
        <v>511</v>
      </c>
      <c r="AP71" s="126"/>
      <c r="AQ71" s="80"/>
      <c r="AR71" s="80"/>
      <c r="AS71" s="116"/>
      <c r="AT71" s="80"/>
      <c r="AU71" s="116"/>
      <c r="AV71" s="80"/>
      <c r="AW71" s="80"/>
      <c r="AX71" s="80"/>
      <c r="AY71" s="80"/>
      <c r="AZ71" s="80"/>
      <c r="BA71" s="80"/>
      <c r="BB71" s="80"/>
      <c r="BC71" s="80"/>
      <c r="BD71" s="80"/>
    </row>
    <row r="72" spans="1:56" s="95" customFormat="1" ht="15" x14ac:dyDescent="0.25">
      <c r="A72" s="124"/>
      <c r="B72" s="125"/>
      <c r="C72" s="418" t="s">
        <v>493</v>
      </c>
      <c r="D72" s="418"/>
      <c r="E72" s="418"/>
      <c r="F72" s="418"/>
      <c r="G72" s="418"/>
      <c r="H72" s="418"/>
      <c r="I72" s="418"/>
      <c r="J72" s="418"/>
      <c r="K72" s="418"/>
      <c r="L72" s="418"/>
      <c r="M72" s="418"/>
      <c r="N72" s="418"/>
      <c r="O72" s="418"/>
      <c r="P72" s="428"/>
      <c r="Q72"/>
      <c r="R72"/>
      <c r="S72"/>
      <c r="T72"/>
      <c r="U72"/>
      <c r="V72"/>
      <c r="W72"/>
      <c r="X72"/>
      <c r="Y72"/>
      <c r="Z72"/>
      <c r="AA72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116"/>
      <c r="AO72" s="116"/>
      <c r="AP72" s="126" t="s">
        <v>493</v>
      </c>
      <c r="AQ72" s="80"/>
      <c r="AR72" s="80"/>
      <c r="AS72" s="116"/>
      <c r="AT72" s="80"/>
      <c r="AU72" s="116"/>
      <c r="AV72" s="80"/>
      <c r="AW72" s="80"/>
      <c r="AX72" s="80"/>
      <c r="AY72" s="80"/>
      <c r="AZ72" s="80"/>
      <c r="BA72" s="80"/>
      <c r="BB72" s="80"/>
      <c r="BC72" s="80"/>
      <c r="BD72" s="80"/>
    </row>
    <row r="73" spans="1:56" s="95" customFormat="1" ht="15" x14ac:dyDescent="0.25">
      <c r="A73" s="127"/>
      <c r="B73" s="128" t="s">
        <v>13</v>
      </c>
      <c r="C73" s="423" t="s">
        <v>153</v>
      </c>
      <c r="D73" s="423"/>
      <c r="E73" s="423"/>
      <c r="F73" s="423"/>
      <c r="G73" s="423"/>
      <c r="H73" s="129" t="s">
        <v>154</v>
      </c>
      <c r="I73" s="130"/>
      <c r="J73" s="130"/>
      <c r="K73" s="141">
        <v>0.20735999999999999</v>
      </c>
      <c r="L73" s="132"/>
      <c r="M73" s="130"/>
      <c r="N73" s="132"/>
      <c r="O73" s="130"/>
      <c r="P73" s="144">
        <v>139.94999999999999</v>
      </c>
      <c r="Q73"/>
      <c r="R73"/>
      <c r="S73"/>
      <c r="T73"/>
      <c r="U73"/>
      <c r="V73"/>
      <c r="W73"/>
      <c r="X73"/>
      <c r="Y73"/>
      <c r="Z73"/>
      <c r="AA73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116"/>
      <c r="AO73" s="116"/>
      <c r="AP73" s="126"/>
      <c r="AQ73" s="80" t="s">
        <v>153</v>
      </c>
      <c r="AR73" s="80"/>
      <c r="AS73" s="116"/>
      <c r="AT73" s="80"/>
      <c r="AU73" s="116"/>
      <c r="AV73" s="80"/>
      <c r="AW73" s="80"/>
      <c r="AX73" s="80"/>
      <c r="AY73" s="80"/>
      <c r="AZ73" s="80"/>
      <c r="BA73" s="80"/>
      <c r="BB73" s="80"/>
      <c r="BC73" s="80"/>
      <c r="BD73" s="80"/>
    </row>
    <row r="74" spans="1:56" s="95" customFormat="1" ht="15" x14ac:dyDescent="0.25">
      <c r="A74" s="134"/>
      <c r="B74" s="128" t="s">
        <v>494</v>
      </c>
      <c r="C74" s="423" t="s">
        <v>495</v>
      </c>
      <c r="D74" s="423"/>
      <c r="E74" s="423"/>
      <c r="F74" s="423"/>
      <c r="G74" s="423"/>
      <c r="H74" s="129" t="s">
        <v>154</v>
      </c>
      <c r="I74" s="135">
        <v>6.48</v>
      </c>
      <c r="J74" s="156">
        <v>0.8</v>
      </c>
      <c r="K74" s="141">
        <v>0.10367999999999999</v>
      </c>
      <c r="L74" s="137"/>
      <c r="M74" s="138"/>
      <c r="N74" s="139">
        <v>682.51</v>
      </c>
      <c r="O74" s="130"/>
      <c r="P74" s="133">
        <v>70.760000000000005</v>
      </c>
      <c r="Q74" s="140"/>
      <c r="R74" s="140"/>
      <c r="S74"/>
      <c r="T74"/>
      <c r="U74"/>
      <c r="V74"/>
      <c r="W74"/>
      <c r="X74"/>
      <c r="Y74"/>
      <c r="Z74"/>
      <c r="AA74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116"/>
      <c r="AO74" s="116"/>
      <c r="AP74" s="126"/>
      <c r="AQ74" s="80"/>
      <c r="AR74" s="80" t="s">
        <v>495</v>
      </c>
      <c r="AS74" s="116"/>
      <c r="AT74" s="80"/>
      <c r="AU74" s="116"/>
      <c r="AV74" s="80"/>
      <c r="AW74" s="80"/>
      <c r="AX74" s="80"/>
      <c r="AY74" s="80"/>
      <c r="AZ74" s="80"/>
      <c r="BA74" s="80"/>
      <c r="BB74" s="80"/>
      <c r="BC74" s="80"/>
      <c r="BD74" s="80"/>
    </row>
    <row r="75" spans="1:56" s="95" customFormat="1" ht="15" x14ac:dyDescent="0.25">
      <c r="A75" s="134"/>
      <c r="B75" s="128" t="s">
        <v>496</v>
      </c>
      <c r="C75" s="423" t="s">
        <v>497</v>
      </c>
      <c r="D75" s="423"/>
      <c r="E75" s="423"/>
      <c r="F75" s="423"/>
      <c r="G75" s="423"/>
      <c r="H75" s="129" t="s">
        <v>154</v>
      </c>
      <c r="I75" s="135">
        <v>6.48</v>
      </c>
      <c r="J75" s="156">
        <v>0.8</v>
      </c>
      <c r="K75" s="141">
        <v>0.10367999999999999</v>
      </c>
      <c r="L75" s="137"/>
      <c r="M75" s="138"/>
      <c r="N75" s="139">
        <v>667.34</v>
      </c>
      <c r="O75" s="130"/>
      <c r="P75" s="133">
        <v>69.19</v>
      </c>
      <c r="Q75" s="140"/>
      <c r="R75" s="140"/>
      <c r="S75"/>
      <c r="T75"/>
      <c r="U75"/>
      <c r="V75"/>
      <c r="W75"/>
      <c r="X75"/>
      <c r="Y75"/>
      <c r="Z75"/>
      <c r="AA75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116"/>
      <c r="AO75" s="116"/>
      <c r="AP75" s="126"/>
      <c r="AQ75" s="80"/>
      <c r="AR75" s="80" t="s">
        <v>497</v>
      </c>
      <c r="AS75" s="116"/>
      <c r="AT75" s="80"/>
      <c r="AU75" s="116"/>
      <c r="AV75" s="80"/>
      <c r="AW75" s="80"/>
      <c r="AX75" s="80"/>
      <c r="AY75" s="80"/>
      <c r="AZ75" s="80"/>
      <c r="BA75" s="80"/>
      <c r="BB75" s="80"/>
      <c r="BC75" s="80"/>
      <c r="BD75" s="80"/>
    </row>
    <row r="76" spans="1:56" s="95" customFormat="1" ht="15" x14ac:dyDescent="0.25">
      <c r="A76" s="148"/>
      <c r="B76" s="125"/>
      <c r="C76" s="422" t="s">
        <v>181</v>
      </c>
      <c r="D76" s="422"/>
      <c r="E76" s="422"/>
      <c r="F76" s="422"/>
      <c r="G76" s="422"/>
      <c r="H76" s="119"/>
      <c r="I76" s="120"/>
      <c r="J76" s="120"/>
      <c r="K76" s="120"/>
      <c r="L76" s="122"/>
      <c r="M76" s="120"/>
      <c r="N76" s="149"/>
      <c r="O76" s="120"/>
      <c r="P76" s="150">
        <v>139.94999999999999</v>
      </c>
      <c r="Q76" s="140"/>
      <c r="R76" s="140"/>
      <c r="S76"/>
      <c r="T76"/>
      <c r="U76"/>
      <c r="V76"/>
      <c r="W76"/>
      <c r="X76"/>
      <c r="Y76"/>
      <c r="Z76"/>
      <c r="AA76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116"/>
      <c r="AO76" s="116"/>
      <c r="AP76" s="126"/>
      <c r="AQ76" s="80"/>
      <c r="AR76" s="80"/>
      <c r="AS76" s="116" t="s">
        <v>181</v>
      </c>
      <c r="AT76" s="80"/>
      <c r="AU76" s="116"/>
      <c r="AV76" s="80"/>
      <c r="AW76" s="80"/>
      <c r="AX76" s="80"/>
      <c r="AY76" s="80"/>
      <c r="AZ76" s="80"/>
      <c r="BA76" s="80"/>
      <c r="BB76" s="80"/>
      <c r="BC76" s="80"/>
      <c r="BD76" s="80"/>
    </row>
    <row r="77" spans="1:56" s="95" customFormat="1" ht="15" x14ac:dyDescent="0.25">
      <c r="A77" s="142"/>
      <c r="B77" s="128"/>
      <c r="C77" s="423" t="s">
        <v>182</v>
      </c>
      <c r="D77" s="423"/>
      <c r="E77" s="423"/>
      <c r="F77" s="423"/>
      <c r="G77" s="423"/>
      <c r="H77" s="129"/>
      <c r="I77" s="130"/>
      <c r="J77" s="130"/>
      <c r="K77" s="130"/>
      <c r="L77" s="132"/>
      <c r="M77" s="130"/>
      <c r="N77" s="132"/>
      <c r="O77" s="130"/>
      <c r="P77" s="144">
        <v>139.94999999999999</v>
      </c>
      <c r="Q77"/>
      <c r="R77"/>
      <c r="S77"/>
      <c r="T77"/>
      <c r="U77"/>
      <c r="V77"/>
      <c r="W77"/>
      <c r="X77"/>
      <c r="Y77"/>
      <c r="Z77"/>
      <c r="AA77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116"/>
      <c r="AO77" s="116"/>
      <c r="AP77" s="126"/>
      <c r="AQ77" s="80"/>
      <c r="AR77" s="80"/>
      <c r="AS77" s="116"/>
      <c r="AT77" s="80" t="s">
        <v>182</v>
      </c>
      <c r="AU77" s="116"/>
      <c r="AV77" s="80"/>
      <c r="AW77" s="80"/>
      <c r="AX77" s="80"/>
      <c r="AY77" s="80"/>
      <c r="AZ77" s="80"/>
      <c r="BA77" s="80"/>
      <c r="BB77" s="80"/>
      <c r="BC77" s="80"/>
      <c r="BD77" s="80"/>
    </row>
    <row r="78" spans="1:56" s="95" customFormat="1" ht="23.25" x14ac:dyDescent="0.25">
      <c r="A78" s="142"/>
      <c r="B78" s="128" t="s">
        <v>498</v>
      </c>
      <c r="C78" s="423" t="s">
        <v>499</v>
      </c>
      <c r="D78" s="423"/>
      <c r="E78" s="423"/>
      <c r="F78" s="423"/>
      <c r="G78" s="423"/>
      <c r="H78" s="129" t="s">
        <v>185</v>
      </c>
      <c r="I78" s="147">
        <v>74</v>
      </c>
      <c r="J78" s="130"/>
      <c r="K78" s="147">
        <v>74</v>
      </c>
      <c r="L78" s="132"/>
      <c r="M78" s="130"/>
      <c r="N78" s="132"/>
      <c r="O78" s="130"/>
      <c r="P78" s="144">
        <v>103.56</v>
      </c>
      <c r="Q78"/>
      <c r="R78"/>
      <c r="S78"/>
      <c r="T78"/>
      <c r="U78"/>
      <c r="V78"/>
      <c r="W78"/>
      <c r="X78"/>
      <c r="Y78"/>
      <c r="Z78"/>
      <c r="AA78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116"/>
      <c r="AO78" s="116"/>
      <c r="AP78" s="126"/>
      <c r="AQ78" s="80"/>
      <c r="AR78" s="80"/>
      <c r="AS78" s="116"/>
      <c r="AT78" s="80" t="s">
        <v>499</v>
      </c>
      <c r="AU78" s="116"/>
      <c r="AV78" s="80"/>
      <c r="AW78" s="80"/>
      <c r="AX78" s="80"/>
      <c r="AY78" s="80"/>
      <c r="AZ78" s="80"/>
      <c r="BA78" s="80"/>
      <c r="BB78" s="80"/>
      <c r="BC78" s="80"/>
      <c r="BD78" s="80"/>
    </row>
    <row r="79" spans="1:56" s="95" customFormat="1" ht="23.25" x14ac:dyDescent="0.25">
      <c r="A79" s="142"/>
      <c r="B79" s="128" t="s">
        <v>500</v>
      </c>
      <c r="C79" s="423" t="s">
        <v>501</v>
      </c>
      <c r="D79" s="423"/>
      <c r="E79" s="423"/>
      <c r="F79" s="423"/>
      <c r="G79" s="423"/>
      <c r="H79" s="129" t="s">
        <v>185</v>
      </c>
      <c r="I79" s="147">
        <v>36</v>
      </c>
      <c r="J79" s="130"/>
      <c r="K79" s="147">
        <v>36</v>
      </c>
      <c r="L79" s="132"/>
      <c r="M79" s="130"/>
      <c r="N79" s="132"/>
      <c r="O79" s="130"/>
      <c r="P79" s="144">
        <v>50.38</v>
      </c>
      <c r="Q79"/>
      <c r="R79"/>
      <c r="S79"/>
      <c r="T79"/>
      <c r="U79"/>
      <c r="V79"/>
      <c r="W79"/>
      <c r="X79"/>
      <c r="Y79"/>
      <c r="Z79"/>
      <c r="AA79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116"/>
      <c r="AO79" s="116"/>
      <c r="AP79" s="126"/>
      <c r="AQ79" s="80"/>
      <c r="AR79" s="80"/>
      <c r="AS79" s="116"/>
      <c r="AT79" s="80" t="s">
        <v>501</v>
      </c>
      <c r="AU79" s="116"/>
      <c r="AV79" s="80"/>
      <c r="AW79" s="80"/>
      <c r="AX79" s="80"/>
      <c r="AY79" s="80"/>
      <c r="AZ79" s="80"/>
      <c r="BA79" s="80"/>
      <c r="BB79" s="80"/>
      <c r="BC79" s="80"/>
      <c r="BD79" s="80"/>
    </row>
    <row r="80" spans="1:56" s="95" customFormat="1" ht="15" x14ac:dyDescent="0.25">
      <c r="A80" s="151"/>
      <c r="B80" s="152"/>
      <c r="C80" s="422" t="s">
        <v>188</v>
      </c>
      <c r="D80" s="422"/>
      <c r="E80" s="422"/>
      <c r="F80" s="422"/>
      <c r="G80" s="422"/>
      <c r="H80" s="119"/>
      <c r="I80" s="120"/>
      <c r="J80" s="120"/>
      <c r="K80" s="120"/>
      <c r="L80" s="122"/>
      <c r="M80" s="120"/>
      <c r="N80" s="149">
        <v>14694.5</v>
      </c>
      <c r="O80" s="120"/>
      <c r="P80" s="189">
        <v>293.89</v>
      </c>
      <c r="Q80"/>
      <c r="R80"/>
      <c r="S80"/>
      <c r="T80"/>
      <c r="U80"/>
      <c r="V80"/>
      <c r="W80"/>
      <c r="X80"/>
      <c r="Y80"/>
      <c r="Z80"/>
      <c r="AA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116"/>
      <c r="AO80" s="116"/>
      <c r="AP80" s="126"/>
      <c r="AQ80" s="80"/>
      <c r="AR80" s="80"/>
      <c r="AS80" s="116"/>
      <c r="AT80" s="80"/>
      <c r="AU80" s="116" t="s">
        <v>188</v>
      </c>
      <c r="AV80" s="80"/>
      <c r="AW80" s="80"/>
      <c r="AX80" s="80"/>
      <c r="AY80" s="80"/>
      <c r="AZ80" s="80"/>
      <c r="BA80" s="80"/>
      <c r="BB80" s="80"/>
      <c r="BC80" s="80"/>
      <c r="BD80" s="80"/>
    </row>
    <row r="81" spans="1:56" s="95" customFormat="1" ht="24" customHeight="1" x14ac:dyDescent="0.25">
      <c r="A81" s="117" t="s">
        <v>24</v>
      </c>
      <c r="B81" s="118" t="s">
        <v>513</v>
      </c>
      <c r="C81" s="424" t="s">
        <v>514</v>
      </c>
      <c r="D81" s="424"/>
      <c r="E81" s="424"/>
      <c r="F81" s="424"/>
      <c r="G81" s="424"/>
      <c r="H81" s="119" t="s">
        <v>492</v>
      </c>
      <c r="I81" s="120">
        <v>1</v>
      </c>
      <c r="J81" s="121">
        <v>1</v>
      </c>
      <c r="K81" s="121">
        <v>1</v>
      </c>
      <c r="L81" s="122"/>
      <c r="M81" s="120"/>
      <c r="N81" s="122"/>
      <c r="O81" s="120"/>
      <c r="P81" s="123"/>
      <c r="Q81"/>
      <c r="R81"/>
      <c r="S81"/>
      <c r="T81"/>
      <c r="U81"/>
      <c r="V81"/>
      <c r="W81"/>
      <c r="X81"/>
      <c r="Y81"/>
      <c r="Z81"/>
      <c r="AA81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116"/>
      <c r="AO81" s="116" t="s">
        <v>514</v>
      </c>
      <c r="AP81" s="126"/>
      <c r="AQ81" s="80"/>
      <c r="AR81" s="80"/>
      <c r="AS81" s="116"/>
      <c r="AT81" s="80"/>
      <c r="AU81" s="116"/>
      <c r="AV81" s="80"/>
      <c r="AW81" s="80"/>
      <c r="AX81" s="80"/>
      <c r="AY81" s="80"/>
      <c r="AZ81" s="80"/>
      <c r="BA81" s="80"/>
      <c r="BB81" s="80"/>
      <c r="BC81" s="80"/>
      <c r="BD81" s="80"/>
    </row>
    <row r="82" spans="1:56" s="95" customFormat="1" ht="15" x14ac:dyDescent="0.25">
      <c r="A82" s="124"/>
      <c r="B82" s="125"/>
      <c r="C82" s="418" t="s">
        <v>493</v>
      </c>
      <c r="D82" s="418"/>
      <c r="E82" s="418"/>
      <c r="F82" s="418"/>
      <c r="G82" s="418"/>
      <c r="H82" s="418"/>
      <c r="I82" s="418"/>
      <c r="J82" s="418"/>
      <c r="K82" s="418"/>
      <c r="L82" s="418"/>
      <c r="M82" s="418"/>
      <c r="N82" s="418"/>
      <c r="O82" s="418"/>
      <c r="P82" s="428"/>
      <c r="Q82"/>
      <c r="R82"/>
      <c r="S82"/>
      <c r="T82"/>
      <c r="U82"/>
      <c r="V82"/>
      <c r="W82"/>
      <c r="X82"/>
      <c r="Y82"/>
      <c r="Z82"/>
      <c r="AA82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116"/>
      <c r="AO82" s="116"/>
      <c r="AP82" s="126" t="s">
        <v>493</v>
      </c>
      <c r="AQ82" s="80"/>
      <c r="AR82" s="80"/>
      <c r="AS82" s="116"/>
      <c r="AT82" s="80"/>
      <c r="AU82" s="116"/>
      <c r="AV82" s="80"/>
      <c r="AW82" s="80"/>
      <c r="AX82" s="80"/>
      <c r="AY82" s="80"/>
      <c r="AZ82" s="80"/>
      <c r="BA82" s="80"/>
      <c r="BB82" s="80"/>
      <c r="BC82" s="80"/>
      <c r="BD82" s="80"/>
    </row>
    <row r="83" spans="1:56" s="95" customFormat="1" ht="15" x14ac:dyDescent="0.25">
      <c r="A83" s="127"/>
      <c r="B83" s="128" t="s">
        <v>13</v>
      </c>
      <c r="C83" s="423" t="s">
        <v>153</v>
      </c>
      <c r="D83" s="423"/>
      <c r="E83" s="423"/>
      <c r="F83" s="423"/>
      <c r="G83" s="423"/>
      <c r="H83" s="129" t="s">
        <v>154</v>
      </c>
      <c r="I83" s="130"/>
      <c r="J83" s="130"/>
      <c r="K83" s="136">
        <v>2.5920000000000001</v>
      </c>
      <c r="L83" s="132"/>
      <c r="M83" s="130"/>
      <c r="N83" s="132"/>
      <c r="O83" s="130"/>
      <c r="P83" s="133">
        <v>1749.4</v>
      </c>
      <c r="Q83"/>
      <c r="R83"/>
      <c r="S83"/>
      <c r="T83"/>
      <c r="U83"/>
      <c r="V83"/>
      <c r="W83"/>
      <c r="X83"/>
      <c r="Y83"/>
      <c r="Z83"/>
      <c r="AA83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116"/>
      <c r="AO83" s="116"/>
      <c r="AP83" s="126"/>
      <c r="AQ83" s="80" t="s">
        <v>153</v>
      </c>
      <c r="AR83" s="80"/>
      <c r="AS83" s="116"/>
      <c r="AT83" s="80"/>
      <c r="AU83" s="116"/>
      <c r="AV83" s="80"/>
      <c r="AW83" s="80"/>
      <c r="AX83" s="80"/>
      <c r="AY83" s="80"/>
      <c r="AZ83" s="80"/>
      <c r="BA83" s="80"/>
      <c r="BB83" s="80"/>
      <c r="BC83" s="80"/>
      <c r="BD83" s="80"/>
    </row>
    <row r="84" spans="1:56" s="95" customFormat="1" ht="15" x14ac:dyDescent="0.25">
      <c r="A84" s="134"/>
      <c r="B84" s="128" t="s">
        <v>494</v>
      </c>
      <c r="C84" s="423" t="s">
        <v>495</v>
      </c>
      <c r="D84" s="423"/>
      <c r="E84" s="423"/>
      <c r="F84" s="423"/>
      <c r="G84" s="423"/>
      <c r="H84" s="129" t="s">
        <v>154</v>
      </c>
      <c r="I84" s="135">
        <v>1.62</v>
      </c>
      <c r="J84" s="156">
        <v>0.8</v>
      </c>
      <c r="K84" s="136">
        <v>1.296</v>
      </c>
      <c r="L84" s="137"/>
      <c r="M84" s="138"/>
      <c r="N84" s="139">
        <v>682.51</v>
      </c>
      <c r="O84" s="130"/>
      <c r="P84" s="133">
        <v>884.53</v>
      </c>
      <c r="Q84" s="140"/>
      <c r="R84" s="140"/>
      <c r="S84"/>
      <c r="T84"/>
      <c r="U84"/>
      <c r="V84"/>
      <c r="W84"/>
      <c r="X84"/>
      <c r="Y84"/>
      <c r="Z84"/>
      <c r="AA84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116"/>
      <c r="AO84" s="116"/>
      <c r="AP84" s="126"/>
      <c r="AQ84" s="80"/>
      <c r="AR84" s="80" t="s">
        <v>495</v>
      </c>
      <c r="AS84" s="116"/>
      <c r="AT84" s="80"/>
      <c r="AU84" s="116"/>
      <c r="AV84" s="80"/>
      <c r="AW84" s="80"/>
      <c r="AX84" s="80"/>
      <c r="AY84" s="80"/>
      <c r="AZ84" s="80"/>
      <c r="BA84" s="80"/>
      <c r="BB84" s="80"/>
      <c r="BC84" s="80"/>
      <c r="BD84" s="80"/>
    </row>
    <row r="85" spans="1:56" s="95" customFormat="1" ht="15" x14ac:dyDescent="0.25">
      <c r="A85" s="134"/>
      <c r="B85" s="128" t="s">
        <v>496</v>
      </c>
      <c r="C85" s="423" t="s">
        <v>497</v>
      </c>
      <c r="D85" s="423"/>
      <c r="E85" s="423"/>
      <c r="F85" s="423"/>
      <c r="G85" s="423"/>
      <c r="H85" s="129" t="s">
        <v>154</v>
      </c>
      <c r="I85" s="135">
        <v>1.62</v>
      </c>
      <c r="J85" s="156">
        <v>0.8</v>
      </c>
      <c r="K85" s="136">
        <v>1.296</v>
      </c>
      <c r="L85" s="137"/>
      <c r="M85" s="138"/>
      <c r="N85" s="139">
        <v>667.34</v>
      </c>
      <c r="O85" s="130"/>
      <c r="P85" s="133">
        <v>864.87</v>
      </c>
      <c r="Q85" s="140"/>
      <c r="R85" s="140"/>
      <c r="S85"/>
      <c r="T85"/>
      <c r="U85"/>
      <c r="V85"/>
      <c r="W85"/>
      <c r="X85"/>
      <c r="Y85"/>
      <c r="Z85"/>
      <c r="AA85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116"/>
      <c r="AO85" s="116"/>
      <c r="AP85" s="126"/>
      <c r="AQ85" s="80"/>
      <c r="AR85" s="80" t="s">
        <v>497</v>
      </c>
      <c r="AS85" s="116"/>
      <c r="AT85" s="80"/>
      <c r="AU85" s="116"/>
      <c r="AV85" s="80"/>
      <c r="AW85" s="80"/>
      <c r="AX85" s="80"/>
      <c r="AY85" s="80"/>
      <c r="AZ85" s="80"/>
      <c r="BA85" s="80"/>
      <c r="BB85" s="80"/>
      <c r="BC85" s="80"/>
      <c r="BD85" s="80"/>
    </row>
    <row r="86" spans="1:56" s="95" customFormat="1" ht="15" x14ac:dyDescent="0.25">
      <c r="A86" s="148"/>
      <c r="B86" s="125"/>
      <c r="C86" s="422" t="s">
        <v>181</v>
      </c>
      <c r="D86" s="422"/>
      <c r="E86" s="422"/>
      <c r="F86" s="422"/>
      <c r="G86" s="422"/>
      <c r="H86" s="119"/>
      <c r="I86" s="120"/>
      <c r="J86" s="120"/>
      <c r="K86" s="120"/>
      <c r="L86" s="122"/>
      <c r="M86" s="120"/>
      <c r="N86" s="149"/>
      <c r="O86" s="120"/>
      <c r="P86" s="150">
        <v>1749.4</v>
      </c>
      <c r="Q86" s="140"/>
      <c r="R86" s="140"/>
      <c r="S86"/>
      <c r="T86"/>
      <c r="U86"/>
      <c r="V86"/>
      <c r="W86"/>
      <c r="X86"/>
      <c r="Y86"/>
      <c r="Z86"/>
      <c r="AA86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116"/>
      <c r="AO86" s="116"/>
      <c r="AP86" s="126"/>
      <c r="AQ86" s="80"/>
      <c r="AR86" s="80"/>
      <c r="AS86" s="116" t="s">
        <v>181</v>
      </c>
      <c r="AT86" s="80"/>
      <c r="AU86" s="116"/>
      <c r="AV86" s="80"/>
      <c r="AW86" s="80"/>
      <c r="AX86" s="80"/>
      <c r="AY86" s="80"/>
      <c r="AZ86" s="80"/>
      <c r="BA86" s="80"/>
      <c r="BB86" s="80"/>
      <c r="BC86" s="80"/>
      <c r="BD86" s="80"/>
    </row>
    <row r="87" spans="1:56" s="95" customFormat="1" ht="15" x14ac:dyDescent="0.25">
      <c r="A87" s="142"/>
      <c r="B87" s="128"/>
      <c r="C87" s="423" t="s">
        <v>182</v>
      </c>
      <c r="D87" s="423"/>
      <c r="E87" s="423"/>
      <c r="F87" s="423"/>
      <c r="G87" s="423"/>
      <c r="H87" s="129"/>
      <c r="I87" s="130"/>
      <c r="J87" s="130"/>
      <c r="K87" s="130"/>
      <c r="L87" s="132"/>
      <c r="M87" s="130"/>
      <c r="N87" s="132"/>
      <c r="O87" s="130"/>
      <c r="P87" s="133">
        <v>1749.4</v>
      </c>
      <c r="Q87"/>
      <c r="R87"/>
      <c r="S87"/>
      <c r="T87"/>
      <c r="U87"/>
      <c r="V87"/>
      <c r="W87"/>
      <c r="X87"/>
      <c r="Y87"/>
      <c r="Z87"/>
      <c r="AA87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116"/>
      <c r="AO87" s="116"/>
      <c r="AP87" s="126"/>
      <c r="AQ87" s="80"/>
      <c r="AR87" s="80"/>
      <c r="AS87" s="116"/>
      <c r="AT87" s="80" t="s">
        <v>182</v>
      </c>
      <c r="AU87" s="116"/>
      <c r="AV87" s="80"/>
      <c r="AW87" s="80"/>
      <c r="AX87" s="80"/>
      <c r="AY87" s="80"/>
      <c r="AZ87" s="80"/>
      <c r="BA87" s="80"/>
      <c r="BB87" s="80"/>
      <c r="BC87" s="80"/>
      <c r="BD87" s="80"/>
    </row>
    <row r="88" spans="1:56" s="95" customFormat="1" ht="23.25" x14ac:dyDescent="0.25">
      <c r="A88" s="142"/>
      <c r="B88" s="128" t="s">
        <v>498</v>
      </c>
      <c r="C88" s="423" t="s">
        <v>499</v>
      </c>
      <c r="D88" s="423"/>
      <c r="E88" s="423"/>
      <c r="F88" s="423"/>
      <c r="G88" s="423"/>
      <c r="H88" s="129" t="s">
        <v>185</v>
      </c>
      <c r="I88" s="147">
        <v>74</v>
      </c>
      <c r="J88" s="130"/>
      <c r="K88" s="147">
        <v>74</v>
      </c>
      <c r="L88" s="132"/>
      <c r="M88" s="130"/>
      <c r="N88" s="132"/>
      <c r="O88" s="130"/>
      <c r="P88" s="133">
        <v>1294.56</v>
      </c>
      <c r="Q88"/>
      <c r="R88"/>
      <c r="S88"/>
      <c r="T88"/>
      <c r="U88"/>
      <c r="V88"/>
      <c r="W88"/>
      <c r="X88"/>
      <c r="Y88"/>
      <c r="Z88"/>
      <c r="AA88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116"/>
      <c r="AO88" s="116"/>
      <c r="AP88" s="126"/>
      <c r="AQ88" s="80"/>
      <c r="AR88" s="80"/>
      <c r="AS88" s="116"/>
      <c r="AT88" s="80" t="s">
        <v>499</v>
      </c>
      <c r="AU88" s="116"/>
      <c r="AV88" s="80"/>
      <c r="AW88" s="80"/>
      <c r="AX88" s="80"/>
      <c r="AY88" s="80"/>
      <c r="AZ88" s="80"/>
      <c r="BA88" s="80"/>
      <c r="BB88" s="80"/>
      <c r="BC88" s="80"/>
      <c r="BD88" s="80"/>
    </row>
    <row r="89" spans="1:56" s="95" customFormat="1" ht="23.25" x14ac:dyDescent="0.25">
      <c r="A89" s="142"/>
      <c r="B89" s="128" t="s">
        <v>500</v>
      </c>
      <c r="C89" s="423" t="s">
        <v>501</v>
      </c>
      <c r="D89" s="423"/>
      <c r="E89" s="423"/>
      <c r="F89" s="423"/>
      <c r="G89" s="423"/>
      <c r="H89" s="129" t="s">
        <v>185</v>
      </c>
      <c r="I89" s="147">
        <v>36</v>
      </c>
      <c r="J89" s="130"/>
      <c r="K89" s="147">
        <v>36</v>
      </c>
      <c r="L89" s="132"/>
      <c r="M89" s="130"/>
      <c r="N89" s="132"/>
      <c r="O89" s="130"/>
      <c r="P89" s="144">
        <v>629.78</v>
      </c>
      <c r="Q89"/>
      <c r="R89"/>
      <c r="S89"/>
      <c r="T89"/>
      <c r="U89"/>
      <c r="V89"/>
      <c r="W89"/>
      <c r="X89"/>
      <c r="Y89"/>
      <c r="Z89"/>
      <c r="AA89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116"/>
      <c r="AO89" s="116"/>
      <c r="AP89" s="126"/>
      <c r="AQ89" s="80"/>
      <c r="AR89" s="80"/>
      <c r="AS89" s="116"/>
      <c r="AT89" s="80" t="s">
        <v>501</v>
      </c>
      <c r="AU89" s="116"/>
      <c r="AV89" s="80"/>
      <c r="AW89" s="80"/>
      <c r="AX89" s="80"/>
      <c r="AY89" s="80"/>
      <c r="AZ89" s="80"/>
      <c r="BA89" s="80"/>
      <c r="BB89" s="80"/>
      <c r="BC89" s="80"/>
      <c r="BD89" s="80"/>
    </row>
    <row r="90" spans="1:56" s="95" customFormat="1" ht="15" x14ac:dyDescent="0.25">
      <c r="A90" s="151"/>
      <c r="B90" s="152"/>
      <c r="C90" s="422" t="s">
        <v>188</v>
      </c>
      <c r="D90" s="422"/>
      <c r="E90" s="422"/>
      <c r="F90" s="422"/>
      <c r="G90" s="422"/>
      <c r="H90" s="119"/>
      <c r="I90" s="120"/>
      <c r="J90" s="120"/>
      <c r="K90" s="120"/>
      <c r="L90" s="122"/>
      <c r="M90" s="120"/>
      <c r="N90" s="149">
        <v>3673.74</v>
      </c>
      <c r="O90" s="120"/>
      <c r="P90" s="150">
        <v>3673.74</v>
      </c>
      <c r="Q90"/>
      <c r="R90"/>
      <c r="S90"/>
      <c r="T90"/>
      <c r="U90"/>
      <c r="V90"/>
      <c r="W90"/>
      <c r="X90"/>
      <c r="Y90"/>
      <c r="Z90"/>
      <c r="AA9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116"/>
      <c r="AO90" s="116"/>
      <c r="AP90" s="126"/>
      <c r="AQ90" s="80"/>
      <c r="AR90" s="80"/>
      <c r="AS90" s="116"/>
      <c r="AT90" s="80"/>
      <c r="AU90" s="116" t="s">
        <v>188</v>
      </c>
      <c r="AV90" s="80"/>
      <c r="AW90" s="80"/>
      <c r="AX90" s="80"/>
      <c r="AY90" s="80"/>
      <c r="AZ90" s="80"/>
      <c r="BA90" s="80"/>
      <c r="BB90" s="80"/>
      <c r="BC90" s="80"/>
      <c r="BD90" s="80"/>
    </row>
    <row r="91" spans="1:56" s="95" customFormat="1" ht="23.25" x14ac:dyDescent="0.25">
      <c r="A91" s="117" t="s">
        <v>28</v>
      </c>
      <c r="B91" s="118" t="s">
        <v>515</v>
      </c>
      <c r="C91" s="424" t="s">
        <v>516</v>
      </c>
      <c r="D91" s="424"/>
      <c r="E91" s="424"/>
      <c r="F91" s="424"/>
      <c r="G91" s="424"/>
      <c r="H91" s="119" t="s">
        <v>492</v>
      </c>
      <c r="I91" s="120">
        <v>1</v>
      </c>
      <c r="J91" s="121">
        <v>1</v>
      </c>
      <c r="K91" s="121">
        <v>1</v>
      </c>
      <c r="L91" s="122"/>
      <c r="M91" s="120"/>
      <c r="N91" s="122"/>
      <c r="O91" s="120"/>
      <c r="P91" s="123"/>
      <c r="Q91"/>
      <c r="R91"/>
      <c r="S91"/>
      <c r="T91"/>
      <c r="U91"/>
      <c r="V91"/>
      <c r="W91"/>
      <c r="X91"/>
      <c r="Y91"/>
      <c r="Z91"/>
      <c r="AA91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116"/>
      <c r="AO91" s="116" t="s">
        <v>516</v>
      </c>
      <c r="AP91" s="126"/>
      <c r="AQ91" s="80"/>
      <c r="AR91" s="80"/>
      <c r="AS91" s="116"/>
      <c r="AT91" s="80"/>
      <c r="AU91" s="116"/>
      <c r="AV91" s="80"/>
      <c r="AW91" s="80"/>
      <c r="AX91" s="80"/>
      <c r="AY91" s="80"/>
      <c r="AZ91" s="80"/>
      <c r="BA91" s="80"/>
      <c r="BB91" s="80"/>
      <c r="BC91" s="80"/>
      <c r="BD91" s="80"/>
    </row>
    <row r="92" spans="1:56" s="95" customFormat="1" ht="15" x14ac:dyDescent="0.25">
      <c r="A92" s="124"/>
      <c r="B92" s="125"/>
      <c r="C92" s="418" t="s">
        <v>493</v>
      </c>
      <c r="D92" s="418"/>
      <c r="E92" s="418"/>
      <c r="F92" s="418"/>
      <c r="G92" s="418"/>
      <c r="H92" s="418"/>
      <c r="I92" s="418"/>
      <c r="J92" s="418"/>
      <c r="K92" s="418"/>
      <c r="L92" s="418"/>
      <c r="M92" s="418"/>
      <c r="N92" s="418"/>
      <c r="O92" s="418"/>
      <c r="P92" s="428"/>
      <c r="Q92"/>
      <c r="R92"/>
      <c r="S92"/>
      <c r="T92"/>
      <c r="U92"/>
      <c r="V92"/>
      <c r="W92"/>
      <c r="X92"/>
      <c r="Y92"/>
      <c r="Z92"/>
      <c r="AA92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116"/>
      <c r="AO92" s="116"/>
      <c r="AP92" s="126" t="s">
        <v>493</v>
      </c>
      <c r="AQ92" s="80"/>
      <c r="AR92" s="80"/>
      <c r="AS92" s="116"/>
      <c r="AT92" s="80"/>
      <c r="AU92" s="116"/>
      <c r="AV92" s="80"/>
      <c r="AW92" s="80"/>
      <c r="AX92" s="80"/>
      <c r="AY92" s="80"/>
      <c r="AZ92" s="80"/>
      <c r="BA92" s="80"/>
      <c r="BB92" s="80"/>
      <c r="BC92" s="80"/>
      <c r="BD92" s="80"/>
    </row>
    <row r="93" spans="1:56" s="95" customFormat="1" ht="15" x14ac:dyDescent="0.25">
      <c r="A93" s="127"/>
      <c r="B93" s="128" t="s">
        <v>13</v>
      </c>
      <c r="C93" s="423" t="s">
        <v>153</v>
      </c>
      <c r="D93" s="423"/>
      <c r="E93" s="423"/>
      <c r="F93" s="423"/>
      <c r="G93" s="423"/>
      <c r="H93" s="129" t="s">
        <v>154</v>
      </c>
      <c r="I93" s="130"/>
      <c r="J93" s="130"/>
      <c r="K93" s="136">
        <v>1.296</v>
      </c>
      <c r="L93" s="132"/>
      <c r="M93" s="130"/>
      <c r="N93" s="132"/>
      <c r="O93" s="130"/>
      <c r="P93" s="144">
        <v>874.71</v>
      </c>
      <c r="Q93"/>
      <c r="R93"/>
      <c r="S93"/>
      <c r="T93"/>
      <c r="U93"/>
      <c r="V93"/>
      <c r="W93"/>
      <c r="X93"/>
      <c r="Y93"/>
      <c r="Z93"/>
      <c r="AA93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116"/>
      <c r="AO93" s="116"/>
      <c r="AP93" s="126"/>
      <c r="AQ93" s="80" t="s">
        <v>153</v>
      </c>
      <c r="AR93" s="80"/>
      <c r="AS93" s="116"/>
      <c r="AT93" s="80"/>
      <c r="AU93" s="116"/>
      <c r="AV93" s="80"/>
      <c r="AW93" s="80"/>
      <c r="AX93" s="80"/>
      <c r="AY93" s="80"/>
      <c r="AZ93" s="80"/>
      <c r="BA93" s="80"/>
      <c r="BB93" s="80"/>
      <c r="BC93" s="80"/>
      <c r="BD93" s="80"/>
    </row>
    <row r="94" spans="1:56" s="95" customFormat="1" ht="15" x14ac:dyDescent="0.25">
      <c r="A94" s="134"/>
      <c r="B94" s="128" t="s">
        <v>494</v>
      </c>
      <c r="C94" s="423" t="s">
        <v>495</v>
      </c>
      <c r="D94" s="423"/>
      <c r="E94" s="423"/>
      <c r="F94" s="423"/>
      <c r="G94" s="423"/>
      <c r="H94" s="129" t="s">
        <v>154</v>
      </c>
      <c r="I94" s="135">
        <v>0.81</v>
      </c>
      <c r="J94" s="156">
        <v>0.8</v>
      </c>
      <c r="K94" s="136">
        <v>0.64800000000000002</v>
      </c>
      <c r="L94" s="137"/>
      <c r="M94" s="138"/>
      <c r="N94" s="139">
        <v>682.51</v>
      </c>
      <c r="O94" s="130"/>
      <c r="P94" s="133">
        <v>442.27</v>
      </c>
      <c r="Q94" s="140"/>
      <c r="R94" s="140"/>
      <c r="S94"/>
      <c r="T94"/>
      <c r="U94"/>
      <c r="V94"/>
      <c r="W94"/>
      <c r="X94"/>
      <c r="Y94"/>
      <c r="Z94"/>
      <c r="AA94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116"/>
      <c r="AO94" s="116"/>
      <c r="AP94" s="126"/>
      <c r="AQ94" s="80"/>
      <c r="AR94" s="80" t="s">
        <v>495</v>
      </c>
      <c r="AS94" s="116"/>
      <c r="AT94" s="80"/>
      <c r="AU94" s="116"/>
      <c r="AV94" s="80"/>
      <c r="AW94" s="80"/>
      <c r="AX94" s="80"/>
      <c r="AY94" s="80"/>
      <c r="AZ94" s="80"/>
      <c r="BA94" s="80"/>
      <c r="BB94" s="80"/>
      <c r="BC94" s="80"/>
      <c r="BD94" s="80"/>
    </row>
    <row r="95" spans="1:56" s="95" customFormat="1" ht="15" x14ac:dyDescent="0.25">
      <c r="A95" s="134"/>
      <c r="B95" s="128" t="s">
        <v>496</v>
      </c>
      <c r="C95" s="423" t="s">
        <v>497</v>
      </c>
      <c r="D95" s="423"/>
      <c r="E95" s="423"/>
      <c r="F95" s="423"/>
      <c r="G95" s="423"/>
      <c r="H95" s="129" t="s">
        <v>154</v>
      </c>
      <c r="I95" s="135">
        <v>0.81</v>
      </c>
      <c r="J95" s="156">
        <v>0.8</v>
      </c>
      <c r="K95" s="136">
        <v>0.64800000000000002</v>
      </c>
      <c r="L95" s="137"/>
      <c r="M95" s="138"/>
      <c r="N95" s="139">
        <v>667.34</v>
      </c>
      <c r="O95" s="130"/>
      <c r="P95" s="133">
        <v>432.44</v>
      </c>
      <c r="Q95" s="140"/>
      <c r="R95" s="140"/>
      <c r="S95"/>
      <c r="T95"/>
      <c r="U95"/>
      <c r="V95"/>
      <c r="W95"/>
      <c r="X95"/>
      <c r="Y95"/>
      <c r="Z95"/>
      <c r="AA95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116"/>
      <c r="AO95" s="116"/>
      <c r="AP95" s="126"/>
      <c r="AQ95" s="80"/>
      <c r="AR95" s="80" t="s">
        <v>497</v>
      </c>
      <c r="AS95" s="116"/>
      <c r="AT95" s="80"/>
      <c r="AU95" s="116"/>
      <c r="AV95" s="80"/>
      <c r="AW95" s="80"/>
      <c r="AX95" s="80"/>
      <c r="AY95" s="80"/>
      <c r="AZ95" s="80"/>
      <c r="BA95" s="80"/>
      <c r="BB95" s="80"/>
      <c r="BC95" s="80"/>
      <c r="BD95" s="80"/>
    </row>
    <row r="96" spans="1:56" s="95" customFormat="1" ht="15" x14ac:dyDescent="0.25">
      <c r="A96" s="148"/>
      <c r="B96" s="125"/>
      <c r="C96" s="422" t="s">
        <v>181</v>
      </c>
      <c r="D96" s="422"/>
      <c r="E96" s="422"/>
      <c r="F96" s="422"/>
      <c r="G96" s="422"/>
      <c r="H96" s="119"/>
      <c r="I96" s="120"/>
      <c r="J96" s="120"/>
      <c r="K96" s="120"/>
      <c r="L96" s="122"/>
      <c r="M96" s="120"/>
      <c r="N96" s="149"/>
      <c r="O96" s="120"/>
      <c r="P96" s="150">
        <v>874.71</v>
      </c>
      <c r="Q96" s="140"/>
      <c r="R96" s="140"/>
      <c r="S96"/>
      <c r="T96"/>
      <c r="U96"/>
      <c r="V96"/>
      <c r="W96"/>
      <c r="X96"/>
      <c r="Y96"/>
      <c r="Z96"/>
      <c r="AA96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116"/>
      <c r="AO96" s="116"/>
      <c r="AP96" s="126"/>
      <c r="AQ96" s="80"/>
      <c r="AR96" s="80"/>
      <c r="AS96" s="116" t="s">
        <v>181</v>
      </c>
      <c r="AT96" s="80"/>
      <c r="AU96" s="116"/>
      <c r="AV96" s="80"/>
      <c r="AW96" s="80"/>
      <c r="AX96" s="80"/>
      <c r="AY96" s="80"/>
      <c r="AZ96" s="80"/>
      <c r="BA96" s="80"/>
      <c r="BB96" s="80"/>
      <c r="BC96" s="80"/>
      <c r="BD96" s="80"/>
    </row>
    <row r="97" spans="1:56" s="95" customFormat="1" ht="15" x14ac:dyDescent="0.25">
      <c r="A97" s="142"/>
      <c r="B97" s="128"/>
      <c r="C97" s="423" t="s">
        <v>182</v>
      </c>
      <c r="D97" s="423"/>
      <c r="E97" s="423"/>
      <c r="F97" s="423"/>
      <c r="G97" s="423"/>
      <c r="H97" s="129"/>
      <c r="I97" s="130"/>
      <c r="J97" s="130"/>
      <c r="K97" s="130"/>
      <c r="L97" s="132"/>
      <c r="M97" s="130"/>
      <c r="N97" s="132"/>
      <c r="O97" s="130"/>
      <c r="P97" s="144">
        <v>874.71</v>
      </c>
      <c r="Q97"/>
      <c r="R97"/>
      <c r="S97"/>
      <c r="T97"/>
      <c r="U97"/>
      <c r="V97"/>
      <c r="W97"/>
      <c r="X97"/>
      <c r="Y97"/>
      <c r="Z97"/>
      <c r="AA97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116"/>
      <c r="AO97" s="116"/>
      <c r="AP97" s="126"/>
      <c r="AQ97" s="80"/>
      <c r="AR97" s="80"/>
      <c r="AS97" s="116"/>
      <c r="AT97" s="80" t="s">
        <v>182</v>
      </c>
      <c r="AU97" s="116"/>
      <c r="AV97" s="80"/>
      <c r="AW97" s="80"/>
      <c r="AX97" s="80"/>
      <c r="AY97" s="80"/>
      <c r="AZ97" s="80"/>
      <c r="BA97" s="80"/>
      <c r="BB97" s="80"/>
      <c r="BC97" s="80"/>
      <c r="BD97" s="80"/>
    </row>
    <row r="98" spans="1:56" s="95" customFormat="1" ht="23.25" x14ac:dyDescent="0.25">
      <c r="A98" s="142"/>
      <c r="B98" s="128" t="s">
        <v>498</v>
      </c>
      <c r="C98" s="423" t="s">
        <v>499</v>
      </c>
      <c r="D98" s="423"/>
      <c r="E98" s="423"/>
      <c r="F98" s="423"/>
      <c r="G98" s="423"/>
      <c r="H98" s="129" t="s">
        <v>185</v>
      </c>
      <c r="I98" s="147">
        <v>74</v>
      </c>
      <c r="J98" s="130"/>
      <c r="K98" s="147">
        <v>74</v>
      </c>
      <c r="L98" s="132"/>
      <c r="M98" s="130"/>
      <c r="N98" s="132"/>
      <c r="O98" s="130"/>
      <c r="P98" s="144">
        <v>647.29</v>
      </c>
      <c r="Q98"/>
      <c r="R98"/>
      <c r="S98"/>
      <c r="T98"/>
      <c r="U98"/>
      <c r="V98"/>
      <c r="W98"/>
      <c r="X98"/>
      <c r="Y98"/>
      <c r="Z98"/>
      <c r="AA98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116"/>
      <c r="AO98" s="116"/>
      <c r="AP98" s="126"/>
      <c r="AQ98" s="80"/>
      <c r="AR98" s="80"/>
      <c r="AS98" s="116"/>
      <c r="AT98" s="80" t="s">
        <v>499</v>
      </c>
      <c r="AU98" s="116"/>
      <c r="AV98" s="80"/>
      <c r="AW98" s="80"/>
      <c r="AX98" s="80"/>
      <c r="AY98" s="80"/>
      <c r="AZ98" s="80"/>
      <c r="BA98" s="80"/>
      <c r="BB98" s="80"/>
      <c r="BC98" s="80"/>
      <c r="BD98" s="80"/>
    </row>
    <row r="99" spans="1:56" s="95" customFormat="1" ht="23.25" x14ac:dyDescent="0.25">
      <c r="A99" s="142"/>
      <c r="B99" s="128" t="s">
        <v>500</v>
      </c>
      <c r="C99" s="423" t="s">
        <v>501</v>
      </c>
      <c r="D99" s="423"/>
      <c r="E99" s="423"/>
      <c r="F99" s="423"/>
      <c r="G99" s="423"/>
      <c r="H99" s="129" t="s">
        <v>185</v>
      </c>
      <c r="I99" s="147">
        <v>36</v>
      </c>
      <c r="J99" s="130"/>
      <c r="K99" s="147">
        <v>36</v>
      </c>
      <c r="L99" s="132"/>
      <c r="M99" s="130"/>
      <c r="N99" s="132"/>
      <c r="O99" s="130"/>
      <c r="P99" s="144">
        <v>314.89999999999998</v>
      </c>
      <c r="Q99"/>
      <c r="R99"/>
      <c r="S99"/>
      <c r="T99"/>
      <c r="U99"/>
      <c r="V99"/>
      <c r="W99"/>
      <c r="X99"/>
      <c r="Y99"/>
      <c r="Z99"/>
      <c r="AA99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116"/>
      <c r="AO99" s="116"/>
      <c r="AP99" s="126"/>
      <c r="AQ99" s="80"/>
      <c r="AR99" s="80"/>
      <c r="AS99" s="116"/>
      <c r="AT99" s="80" t="s">
        <v>501</v>
      </c>
      <c r="AU99" s="116"/>
      <c r="AV99" s="80"/>
      <c r="AW99" s="80"/>
      <c r="AX99" s="80"/>
      <c r="AY99" s="80"/>
      <c r="AZ99" s="80"/>
      <c r="BA99" s="80"/>
      <c r="BB99" s="80"/>
      <c r="BC99" s="80"/>
      <c r="BD99" s="80"/>
    </row>
    <row r="100" spans="1:56" s="95" customFormat="1" ht="15" x14ac:dyDescent="0.25">
      <c r="A100" s="151"/>
      <c r="B100" s="152"/>
      <c r="C100" s="422" t="s">
        <v>188</v>
      </c>
      <c r="D100" s="422"/>
      <c r="E100" s="422"/>
      <c r="F100" s="422"/>
      <c r="G100" s="422"/>
      <c r="H100" s="119"/>
      <c r="I100" s="120"/>
      <c r="J100" s="120"/>
      <c r="K100" s="120"/>
      <c r="L100" s="122"/>
      <c r="M100" s="120"/>
      <c r="N100" s="149">
        <v>1836.9</v>
      </c>
      <c r="O100" s="120"/>
      <c r="P100" s="150">
        <v>1836.9</v>
      </c>
      <c r="Q100"/>
      <c r="R100"/>
      <c r="S100"/>
      <c r="T100"/>
      <c r="U100"/>
      <c r="V100"/>
      <c r="W100"/>
      <c r="X100"/>
      <c r="Y100"/>
      <c r="Z100"/>
      <c r="AA10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116"/>
      <c r="AO100" s="116"/>
      <c r="AP100" s="126"/>
      <c r="AQ100" s="80"/>
      <c r="AR100" s="80"/>
      <c r="AS100" s="116"/>
      <c r="AT100" s="80"/>
      <c r="AU100" s="116" t="s">
        <v>188</v>
      </c>
      <c r="AV100" s="80"/>
      <c r="AW100" s="80"/>
      <c r="AX100" s="80"/>
      <c r="AY100" s="80"/>
      <c r="AZ100" s="80"/>
      <c r="BA100" s="80"/>
      <c r="BB100" s="80"/>
      <c r="BC100" s="80"/>
      <c r="BD100" s="80"/>
    </row>
    <row r="101" spans="1:56" s="95" customFormat="1" ht="15" hidden="1" x14ac:dyDescent="0.25">
      <c r="A101" s="157"/>
      <c r="B101" s="158"/>
      <c r="C101" s="158"/>
      <c r="D101" s="158"/>
      <c r="E101" s="158"/>
      <c r="F101" s="159"/>
      <c r="G101" s="159"/>
      <c r="H101" s="159"/>
      <c r="I101" s="159"/>
      <c r="J101" s="160"/>
      <c r="K101" s="159"/>
      <c r="L101" s="159"/>
      <c r="M101" s="159"/>
      <c r="N101" s="160"/>
      <c r="O101" s="138"/>
      <c r="P101" s="160"/>
      <c r="Q101"/>
      <c r="R101"/>
      <c r="S101"/>
      <c r="T101"/>
      <c r="U101"/>
      <c r="V101"/>
      <c r="W101"/>
      <c r="X101"/>
      <c r="Y101"/>
      <c r="Z101"/>
      <c r="AA101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116"/>
      <c r="AO101" s="116"/>
      <c r="AP101" s="126"/>
      <c r="AQ101" s="80"/>
      <c r="AR101" s="80"/>
      <c r="AS101" s="116"/>
      <c r="AT101" s="80"/>
      <c r="AU101" s="116"/>
      <c r="AV101" s="80"/>
      <c r="AW101" s="80"/>
      <c r="AX101" s="80"/>
      <c r="AY101" s="80"/>
      <c r="AZ101" s="80"/>
      <c r="BA101" s="80"/>
      <c r="BB101" s="80"/>
      <c r="BC101" s="80"/>
      <c r="BD101" s="80"/>
    </row>
    <row r="102" spans="1:56" s="95" customFormat="1" ht="15" x14ac:dyDescent="0.25">
      <c r="A102" s="148"/>
      <c r="B102" s="161"/>
      <c r="C102" s="420" t="s">
        <v>253</v>
      </c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  <c r="N102" s="420"/>
      <c r="O102" s="420"/>
      <c r="P102" s="162"/>
      <c r="Q102" s="83"/>
      <c r="R102" s="83"/>
      <c r="S102"/>
      <c r="T102"/>
      <c r="U102"/>
      <c r="V102"/>
      <c r="W102"/>
      <c r="X102"/>
      <c r="Y102"/>
      <c r="Z102"/>
      <c r="AA102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116" t="s">
        <v>253</v>
      </c>
      <c r="AW102" s="80"/>
      <c r="AX102" s="80"/>
      <c r="AY102" s="80"/>
      <c r="AZ102" s="80"/>
      <c r="BA102" s="80"/>
      <c r="BB102" s="80"/>
      <c r="BC102" s="80"/>
      <c r="BD102" s="80"/>
    </row>
    <row r="103" spans="1:56" s="95" customFormat="1" ht="15" x14ac:dyDescent="0.25">
      <c r="A103" s="148"/>
      <c r="B103" s="125"/>
      <c r="C103" s="414" t="s">
        <v>254</v>
      </c>
      <c r="D103" s="414"/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14"/>
      <c r="P103" s="163">
        <v>12197.8</v>
      </c>
      <c r="Q103" s="83"/>
      <c r="R103" s="83"/>
      <c r="S103"/>
      <c r="T103"/>
      <c r="U103"/>
      <c r="V103"/>
      <c r="W103"/>
      <c r="X103"/>
      <c r="Y103"/>
      <c r="Z103"/>
      <c r="AA103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116"/>
      <c r="AW103" s="126" t="s">
        <v>254</v>
      </c>
      <c r="AX103" s="80"/>
      <c r="AY103" s="80"/>
      <c r="AZ103" s="80"/>
      <c r="BA103" s="80"/>
      <c r="BB103" s="80"/>
      <c r="BC103" s="80"/>
      <c r="BD103" s="80"/>
    </row>
    <row r="104" spans="1:56" s="95" customFormat="1" ht="15" x14ac:dyDescent="0.25">
      <c r="A104" s="148"/>
      <c r="B104" s="125"/>
      <c r="C104" s="414" t="s">
        <v>206</v>
      </c>
      <c r="D104" s="414"/>
      <c r="E104" s="414"/>
      <c r="F104" s="414"/>
      <c r="G104" s="414"/>
      <c r="H104" s="414"/>
      <c r="I104" s="414"/>
      <c r="J104" s="414"/>
      <c r="K104" s="414"/>
      <c r="L104" s="414"/>
      <c r="M104" s="414"/>
      <c r="N104" s="414"/>
      <c r="O104" s="414"/>
      <c r="P104" s="164"/>
      <c r="Q104" s="83"/>
      <c r="R104" s="83"/>
      <c r="S104"/>
      <c r="T104"/>
      <c r="U104"/>
      <c r="V104"/>
      <c r="W104"/>
      <c r="X104"/>
      <c r="Y104"/>
      <c r="Z104"/>
      <c r="AA104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116"/>
      <c r="AW104" s="126" t="s">
        <v>206</v>
      </c>
      <c r="AX104" s="80"/>
      <c r="AY104" s="80"/>
      <c r="AZ104" s="80"/>
      <c r="BA104" s="80"/>
      <c r="BB104" s="80"/>
      <c r="BC104" s="80"/>
      <c r="BD104" s="80"/>
    </row>
    <row r="105" spans="1:56" s="95" customFormat="1" ht="15" x14ac:dyDescent="0.25">
      <c r="A105" s="148"/>
      <c r="B105" s="125"/>
      <c r="C105" s="414" t="s">
        <v>207</v>
      </c>
      <c r="D105" s="414"/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163">
        <v>12197.8</v>
      </c>
      <c r="Q105" s="83"/>
      <c r="R105" s="83"/>
      <c r="S105"/>
      <c r="T105"/>
      <c r="U105"/>
      <c r="V105"/>
      <c r="W105"/>
      <c r="X105"/>
      <c r="Y105"/>
      <c r="Z105"/>
      <c r="AA105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116"/>
      <c r="AW105" s="126" t="s">
        <v>207</v>
      </c>
      <c r="AX105" s="80"/>
      <c r="AY105" s="80"/>
      <c r="AZ105" s="80"/>
      <c r="BA105" s="80"/>
      <c r="BB105" s="80"/>
      <c r="BC105" s="80"/>
      <c r="BD105" s="80"/>
    </row>
    <row r="106" spans="1:56" s="95" customFormat="1" ht="15" x14ac:dyDescent="0.25">
      <c r="A106" s="148"/>
      <c r="B106" s="125"/>
      <c r="C106" s="414" t="s">
        <v>517</v>
      </c>
      <c r="D106" s="414"/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163">
        <v>25615.39</v>
      </c>
      <c r="Q106" s="83"/>
      <c r="R106" s="83"/>
      <c r="S106"/>
      <c r="T106"/>
      <c r="U106"/>
      <c r="V106"/>
      <c r="W106"/>
      <c r="X106"/>
      <c r="Y106"/>
      <c r="Z106"/>
      <c r="AA106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116"/>
      <c r="AW106" s="126" t="s">
        <v>517</v>
      </c>
      <c r="AX106" s="80"/>
      <c r="AY106" s="80"/>
      <c r="AZ106" s="80"/>
      <c r="BA106" s="80"/>
      <c r="BB106" s="80"/>
      <c r="BC106" s="80"/>
      <c r="BD106" s="80"/>
    </row>
    <row r="107" spans="1:56" s="95" customFormat="1" ht="15" x14ac:dyDescent="0.25">
      <c r="A107" s="148"/>
      <c r="B107" s="125"/>
      <c r="C107" s="414" t="s">
        <v>518</v>
      </c>
      <c r="D107" s="414"/>
      <c r="E107" s="414"/>
      <c r="F107" s="414"/>
      <c r="G107" s="414"/>
      <c r="H107" s="414"/>
      <c r="I107" s="414"/>
      <c r="J107" s="414"/>
      <c r="K107" s="414"/>
      <c r="L107" s="414"/>
      <c r="M107" s="414"/>
      <c r="N107" s="414"/>
      <c r="O107" s="414"/>
      <c r="P107" s="163">
        <v>25615.39</v>
      </c>
      <c r="Q107" s="83"/>
      <c r="R107" s="83"/>
      <c r="S107"/>
      <c r="T107"/>
      <c r="U107"/>
      <c r="V107"/>
      <c r="W107"/>
      <c r="X107"/>
      <c r="Y107"/>
      <c r="Z107"/>
      <c r="AA107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116"/>
      <c r="AW107" s="126" t="s">
        <v>518</v>
      </c>
      <c r="AX107" s="80"/>
      <c r="AY107" s="80"/>
      <c r="AZ107" s="80"/>
      <c r="BA107" s="80"/>
      <c r="BB107" s="80"/>
      <c r="BC107" s="80"/>
      <c r="BD107" s="80"/>
    </row>
    <row r="108" spans="1:56" s="95" customFormat="1" ht="15" x14ac:dyDescent="0.25">
      <c r="A108" s="148"/>
      <c r="B108" s="125"/>
      <c r="C108" s="414" t="s">
        <v>519</v>
      </c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164"/>
      <c r="Q108" s="83"/>
      <c r="R108" s="83"/>
      <c r="S108"/>
      <c r="T108"/>
      <c r="U108"/>
      <c r="V108"/>
      <c r="W108"/>
      <c r="X108"/>
      <c r="Y108"/>
      <c r="Z108"/>
      <c r="AA108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116"/>
      <c r="AW108" s="126" t="s">
        <v>519</v>
      </c>
      <c r="AX108" s="80"/>
      <c r="AY108" s="80"/>
      <c r="AZ108" s="80"/>
      <c r="BA108" s="80"/>
      <c r="BB108" s="80"/>
      <c r="BC108" s="80"/>
      <c r="BD108" s="80"/>
    </row>
    <row r="109" spans="1:56" s="95" customFormat="1" ht="15" x14ac:dyDescent="0.25">
      <c r="A109" s="148"/>
      <c r="B109" s="125"/>
      <c r="C109" s="414" t="s">
        <v>520</v>
      </c>
      <c r="D109" s="414"/>
      <c r="E109" s="414"/>
      <c r="F109" s="414"/>
      <c r="G109" s="414"/>
      <c r="H109" s="414"/>
      <c r="I109" s="414"/>
      <c r="J109" s="414"/>
      <c r="K109" s="414"/>
      <c r="L109" s="414"/>
      <c r="M109" s="414"/>
      <c r="N109" s="414"/>
      <c r="O109" s="414"/>
      <c r="P109" s="163">
        <v>12197.8</v>
      </c>
      <c r="Q109" s="83"/>
      <c r="R109" s="83"/>
      <c r="S109"/>
      <c r="T109"/>
      <c r="U109"/>
      <c r="V109"/>
      <c r="W109"/>
      <c r="X109"/>
      <c r="Y109"/>
      <c r="Z109"/>
      <c r="AA109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116"/>
      <c r="AW109" s="126" t="s">
        <v>520</v>
      </c>
      <c r="AX109" s="80"/>
      <c r="AY109" s="80"/>
      <c r="AZ109" s="80"/>
      <c r="BA109" s="80"/>
      <c r="BB109" s="80"/>
      <c r="BC109" s="80"/>
      <c r="BD109" s="80"/>
    </row>
    <row r="110" spans="1:56" s="95" customFormat="1" ht="15" x14ac:dyDescent="0.25">
      <c r="A110" s="148"/>
      <c r="B110" s="125"/>
      <c r="C110" s="414" t="s">
        <v>521</v>
      </c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163">
        <v>9026.3799999999992</v>
      </c>
      <c r="Q110" s="83"/>
      <c r="R110" s="83"/>
      <c r="S110"/>
      <c r="T110"/>
      <c r="U110"/>
      <c r="V110"/>
      <c r="W110"/>
      <c r="X110"/>
      <c r="Y110"/>
      <c r="Z110"/>
      <c r="AA11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116"/>
      <c r="AW110" s="126" t="s">
        <v>521</v>
      </c>
      <c r="AX110" s="80"/>
      <c r="AY110" s="80"/>
      <c r="AZ110" s="80"/>
      <c r="BA110" s="80"/>
      <c r="BB110" s="80"/>
      <c r="BC110" s="80"/>
      <c r="BD110" s="80"/>
    </row>
    <row r="111" spans="1:56" s="95" customFormat="1" ht="15" x14ac:dyDescent="0.25">
      <c r="A111" s="148"/>
      <c r="B111" s="125"/>
      <c r="C111" s="414" t="s">
        <v>522</v>
      </c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163">
        <v>4391.21</v>
      </c>
      <c r="Q111" s="83"/>
      <c r="R111" s="83"/>
      <c r="S111"/>
      <c r="T111"/>
      <c r="U111"/>
      <c r="V111"/>
      <c r="W111"/>
      <c r="X111"/>
      <c r="Y111"/>
      <c r="Z111"/>
      <c r="AA111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116"/>
      <c r="AW111" s="126" t="s">
        <v>522</v>
      </c>
      <c r="AX111" s="80"/>
      <c r="AY111" s="80"/>
      <c r="AZ111" s="80"/>
      <c r="BA111" s="80"/>
      <c r="BB111" s="80"/>
      <c r="BC111" s="80"/>
      <c r="BD111" s="80"/>
    </row>
    <row r="112" spans="1:56" s="95" customFormat="1" ht="15" x14ac:dyDescent="0.25">
      <c r="A112" s="148"/>
      <c r="B112" s="125"/>
      <c r="C112" s="414" t="s">
        <v>255</v>
      </c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163">
        <v>12197.8</v>
      </c>
      <c r="Q112" s="83"/>
      <c r="R112" s="83"/>
      <c r="S112"/>
      <c r="T112"/>
      <c r="U112"/>
      <c r="V112"/>
      <c r="W112"/>
      <c r="X112"/>
      <c r="Y112"/>
      <c r="Z112"/>
      <c r="AA112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116"/>
      <c r="AW112" s="126" t="s">
        <v>255</v>
      </c>
      <c r="AX112" s="80"/>
      <c r="AY112" s="80"/>
      <c r="AZ112" s="80"/>
      <c r="BA112" s="80"/>
      <c r="BB112" s="80"/>
      <c r="BC112" s="80"/>
      <c r="BD112" s="80"/>
    </row>
    <row r="113" spans="1:56" s="95" customFormat="1" ht="15" x14ac:dyDescent="0.25">
      <c r="A113" s="148"/>
      <c r="B113" s="125"/>
      <c r="C113" s="414" t="s">
        <v>256</v>
      </c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163">
        <v>9026.3799999999992</v>
      </c>
      <c r="Q113" s="83"/>
      <c r="R113" s="83"/>
      <c r="S113"/>
      <c r="T113"/>
      <c r="U113"/>
      <c r="V113"/>
      <c r="W113"/>
      <c r="X113"/>
      <c r="Y113"/>
      <c r="Z113"/>
      <c r="AA113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116"/>
      <c r="AW113" s="126" t="s">
        <v>256</v>
      </c>
      <c r="AX113" s="80"/>
      <c r="AY113" s="80"/>
      <c r="AZ113" s="80"/>
      <c r="BA113" s="80"/>
      <c r="BB113" s="80"/>
      <c r="BC113" s="80"/>
      <c r="BD113" s="80"/>
    </row>
    <row r="114" spans="1:56" s="95" customFormat="1" ht="15" x14ac:dyDescent="0.25">
      <c r="A114" s="148"/>
      <c r="B114" s="125"/>
      <c r="C114" s="414" t="s">
        <v>257</v>
      </c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163">
        <v>4391.21</v>
      </c>
      <c r="Q114" s="83"/>
      <c r="R114" s="83"/>
      <c r="S114"/>
      <c r="T114"/>
      <c r="U114"/>
      <c r="V114"/>
      <c r="W114"/>
      <c r="X114"/>
      <c r="Y114"/>
      <c r="Z114"/>
      <c r="AA114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116"/>
      <c r="AW114" s="126" t="s">
        <v>257</v>
      </c>
      <c r="AX114" s="80"/>
      <c r="AY114" s="80"/>
      <c r="AZ114" s="80"/>
      <c r="BA114" s="80"/>
      <c r="BB114" s="80"/>
      <c r="BC114" s="80"/>
      <c r="BD114" s="80"/>
    </row>
    <row r="115" spans="1:56" s="95" customFormat="1" ht="15" x14ac:dyDescent="0.25">
      <c r="A115" s="148"/>
      <c r="B115" s="161"/>
      <c r="C115" s="420" t="s">
        <v>90</v>
      </c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  <c r="N115" s="420"/>
      <c r="O115" s="420"/>
      <c r="P115" s="165">
        <v>25615.39</v>
      </c>
      <c r="Q115" s="83"/>
      <c r="R115" s="83"/>
      <c r="S115"/>
      <c r="T115"/>
      <c r="U115"/>
      <c r="V115"/>
      <c r="W115"/>
      <c r="X115"/>
      <c r="Y115"/>
      <c r="Z115"/>
      <c r="AA115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116"/>
      <c r="AW115" s="126"/>
      <c r="AX115" s="116" t="s">
        <v>90</v>
      </c>
      <c r="AY115" s="80"/>
      <c r="AZ115" s="80"/>
      <c r="BA115" s="80"/>
      <c r="BB115" s="80"/>
      <c r="BC115" s="80"/>
      <c r="BD115" s="80"/>
    </row>
    <row r="116" spans="1:56" s="95" customFormat="1" ht="15" x14ac:dyDescent="0.25">
      <c r="A116" s="148"/>
      <c r="B116" s="161"/>
      <c r="C116" s="420" t="s">
        <v>220</v>
      </c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  <c r="N116" s="420"/>
      <c r="O116" s="420"/>
      <c r="P116" s="166"/>
      <c r="Q116" s="83"/>
      <c r="R116" s="83"/>
      <c r="S116"/>
      <c r="T116"/>
      <c r="U116"/>
      <c r="V116"/>
      <c r="W116"/>
      <c r="X116"/>
      <c r="Y116"/>
      <c r="Z116"/>
      <c r="AA116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116" t="s">
        <v>220</v>
      </c>
      <c r="AZ116" s="80"/>
      <c r="BA116" s="80"/>
      <c r="BB116" s="80"/>
      <c r="BC116" s="80"/>
      <c r="BD116" s="80"/>
    </row>
    <row r="117" spans="1:56" s="95" customFormat="1" ht="15" x14ac:dyDescent="0.25">
      <c r="A117" s="148"/>
      <c r="B117" s="161"/>
      <c r="C117" s="421" t="s">
        <v>221</v>
      </c>
      <c r="D117" s="421"/>
      <c r="E117" s="421"/>
      <c r="F117" s="421"/>
      <c r="G117" s="421"/>
      <c r="H117" s="421"/>
      <c r="I117" s="421"/>
      <c r="J117" s="421"/>
      <c r="K117" s="194">
        <v>18.655360000000002</v>
      </c>
      <c r="L117" s="421"/>
      <c r="M117" s="421"/>
      <c r="N117" s="421"/>
      <c r="O117" s="421"/>
      <c r="P117" s="164"/>
      <c r="Q117" s="83"/>
      <c r="R117" s="83"/>
      <c r="S117"/>
      <c r="T117"/>
      <c r="U117"/>
      <c r="V117"/>
      <c r="W117"/>
      <c r="X117"/>
      <c r="Y117"/>
      <c r="Z117"/>
      <c r="AA117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116"/>
      <c r="AZ117" s="126" t="s">
        <v>221</v>
      </c>
      <c r="BA117" s="80"/>
      <c r="BB117" s="80"/>
      <c r="BC117" s="80"/>
      <c r="BD117" s="80"/>
    </row>
    <row r="118" spans="1:56" s="95" customFormat="1" ht="11.25" hidden="1" customHeight="1" x14ac:dyDescent="0.2">
      <c r="A118" s="77"/>
      <c r="B118" s="160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68"/>
      <c r="O118" s="169"/>
      <c r="P118" s="170"/>
      <c r="Q118" s="83"/>
      <c r="R118" s="83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</row>
    <row r="119" spans="1:56" customFormat="1" ht="16.5" customHeight="1" x14ac:dyDescent="0.25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</row>
    <row r="120" spans="1:56" s="95" customFormat="1" ht="15" x14ac:dyDescent="0.25">
      <c r="A120" s="79"/>
      <c r="B120" s="172" t="s">
        <v>258</v>
      </c>
      <c r="C120" s="493" t="s">
        <v>523</v>
      </c>
      <c r="D120" s="493"/>
      <c r="E120" s="493"/>
      <c r="F120" s="493"/>
      <c r="G120" s="493"/>
      <c r="H120" s="493"/>
      <c r="I120" s="494" t="s">
        <v>57</v>
      </c>
      <c r="J120" s="494"/>
      <c r="K120" s="494"/>
      <c r="L120" s="494"/>
      <c r="M120" s="494"/>
      <c r="N120" s="494"/>
      <c r="O120"/>
      <c r="P120"/>
      <c r="Q120" s="83"/>
      <c r="R120" s="83"/>
      <c r="S120"/>
      <c r="T120"/>
      <c r="U120"/>
      <c r="V120"/>
      <c r="W120"/>
      <c r="X120"/>
      <c r="Y120"/>
      <c r="Z120"/>
      <c r="AA12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 t="s">
        <v>0</v>
      </c>
      <c r="BB120" s="80" t="s">
        <v>0</v>
      </c>
      <c r="BC120" s="80"/>
      <c r="BD120" s="80"/>
    </row>
    <row r="121" spans="1:56" s="173" customFormat="1" ht="16.5" customHeight="1" x14ac:dyDescent="0.25">
      <c r="A121" s="85"/>
      <c r="B121" s="172"/>
      <c r="C121" s="415" t="s">
        <v>261</v>
      </c>
      <c r="D121" s="415"/>
      <c r="E121" s="415"/>
      <c r="F121" s="415"/>
      <c r="G121" s="415"/>
      <c r="H121" s="415"/>
      <c r="I121" s="415"/>
      <c r="J121" s="415"/>
      <c r="K121" s="415"/>
      <c r="L121" s="415"/>
      <c r="M121" s="415"/>
      <c r="N121" s="415"/>
      <c r="Q121" s="174"/>
      <c r="R121" s="174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</row>
    <row r="122" spans="1:56" s="95" customFormat="1" ht="15" x14ac:dyDescent="0.25">
      <c r="A122" s="79"/>
      <c r="B122" s="172" t="s">
        <v>262</v>
      </c>
      <c r="C122" s="493" t="s">
        <v>524</v>
      </c>
      <c r="D122" s="493"/>
      <c r="E122" s="493"/>
      <c r="F122" s="493"/>
      <c r="G122" s="493"/>
      <c r="H122" s="493"/>
      <c r="I122" s="494" t="s">
        <v>59</v>
      </c>
      <c r="J122" s="494"/>
      <c r="K122" s="494"/>
      <c r="L122" s="494"/>
      <c r="M122" s="494"/>
      <c r="N122" s="494"/>
      <c r="O122"/>
      <c r="P122"/>
      <c r="Q122" s="83"/>
      <c r="R122" s="83"/>
      <c r="S122"/>
      <c r="T122"/>
      <c r="U122"/>
      <c r="V122"/>
      <c r="W122"/>
      <c r="X122"/>
      <c r="Y122"/>
      <c r="Z122"/>
      <c r="AA122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 t="s">
        <v>0</v>
      </c>
      <c r="BD122" s="80" t="s">
        <v>0</v>
      </c>
    </row>
    <row r="123" spans="1:56" s="173" customFormat="1" ht="16.5" customHeight="1" x14ac:dyDescent="0.25">
      <c r="A123" s="85"/>
      <c r="C123" s="415" t="s">
        <v>261</v>
      </c>
      <c r="D123" s="415"/>
      <c r="E123" s="415"/>
      <c r="F123" s="415"/>
      <c r="G123" s="415"/>
      <c r="H123" s="415"/>
      <c r="I123" s="415"/>
      <c r="J123" s="415"/>
      <c r="K123" s="415"/>
      <c r="L123" s="415"/>
      <c r="M123" s="415"/>
      <c r="N123" s="415"/>
      <c r="Q123" s="174"/>
      <c r="R123" s="174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</row>
    <row r="124" spans="1:56" customFormat="1" ht="12" customHeight="1" x14ac:dyDescent="0.25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</row>
    <row r="125" spans="1:56" customFormat="1" ht="26.25" customHeight="1" x14ac:dyDescent="0.25">
      <c r="A125" s="418" t="s">
        <v>265</v>
      </c>
      <c r="B125" s="419"/>
      <c r="C125" s="419"/>
      <c r="D125" s="419"/>
      <c r="E125" s="419"/>
      <c r="F125" s="419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</row>
    <row r="126" spans="1:56" customFormat="1" ht="17.25" customHeight="1" x14ac:dyDescent="0.25">
      <c r="A126" s="414" t="s">
        <v>266</v>
      </c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414"/>
      <c r="M126" s="414"/>
      <c r="N126" s="414"/>
      <c r="O126" s="414"/>
      <c r="P126" s="414"/>
    </row>
    <row r="127" spans="1:56" customFormat="1" ht="17.25" customHeight="1" x14ac:dyDescent="0.25">
      <c r="A127" s="414" t="s">
        <v>267</v>
      </c>
      <c r="B127" s="414"/>
      <c r="C127" s="414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</row>
    <row r="128" spans="1:56" customFormat="1" ht="13.5" customHeight="1" x14ac:dyDescent="0.25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</row>
    <row r="129" spans="1:1" customFormat="1" ht="15" x14ac:dyDescent="0.25">
      <c r="A129" s="77"/>
    </row>
    <row r="130" spans="1:1" customFormat="1" ht="15" x14ac:dyDescent="0.25">
      <c r="A130" s="77"/>
    </row>
    <row r="131" spans="1:1" customFormat="1" ht="15" x14ac:dyDescent="0.25">
      <c r="A131" s="77"/>
    </row>
    <row r="132" spans="1:1" customFormat="1" ht="15" x14ac:dyDescent="0.25">
      <c r="A132" s="77"/>
    </row>
    <row r="133" spans="1:1" customFormat="1" ht="15" x14ac:dyDescent="0.25">
      <c r="A133" s="77"/>
    </row>
    <row r="134" spans="1:1" customFormat="1" ht="15" x14ac:dyDescent="0.25">
      <c r="A134" s="77"/>
    </row>
    <row r="135" spans="1:1" customFormat="1" ht="15" x14ac:dyDescent="0.25">
      <c r="A135" s="77"/>
    </row>
    <row r="136" spans="1:1" customFormat="1" ht="15" x14ac:dyDescent="0.25">
      <c r="A136" s="77"/>
    </row>
    <row r="137" spans="1:1" customFormat="1" ht="15" x14ac:dyDescent="0.25">
      <c r="A137" s="77"/>
    </row>
    <row r="138" spans="1:1" customFormat="1" ht="15" x14ac:dyDescent="0.25">
      <c r="A138" s="77"/>
    </row>
    <row r="139" spans="1:1" customFormat="1" ht="15" x14ac:dyDescent="0.25">
      <c r="A139" s="77"/>
    </row>
    <row r="140" spans="1:1" customFormat="1" ht="15" x14ac:dyDescent="0.25">
      <c r="A140" s="77"/>
    </row>
    <row r="141" spans="1:1" customFormat="1" ht="15" x14ac:dyDescent="0.25">
      <c r="A141" s="77"/>
    </row>
    <row r="142" spans="1:1" customFormat="1" ht="15" x14ac:dyDescent="0.25">
      <c r="A142" s="77"/>
    </row>
    <row r="143" spans="1:1" customFormat="1" ht="15" x14ac:dyDescent="0.25">
      <c r="A143" s="77"/>
    </row>
    <row r="144" spans="1:1" customFormat="1" ht="15" x14ac:dyDescent="0.25">
      <c r="A144" s="77"/>
    </row>
    <row r="145" spans="1:1" customFormat="1" ht="15" x14ac:dyDescent="0.25">
      <c r="A145" s="77"/>
    </row>
    <row r="146" spans="1:1" customFormat="1" ht="15" x14ac:dyDescent="0.25">
      <c r="A146" s="77"/>
    </row>
    <row r="147" spans="1:1" customFormat="1" ht="15" x14ac:dyDescent="0.25">
      <c r="A147" s="77"/>
    </row>
    <row r="148" spans="1:1" customFormat="1" ht="15" x14ac:dyDescent="0.25">
      <c r="A148" s="77"/>
    </row>
    <row r="149" spans="1:1" customFormat="1" ht="15" x14ac:dyDescent="0.25">
      <c r="A149" s="77"/>
    </row>
    <row r="150" spans="1:1" customFormat="1" ht="15" x14ac:dyDescent="0.25">
      <c r="A150" s="77"/>
    </row>
    <row r="151" spans="1:1" customFormat="1" ht="15" x14ac:dyDescent="0.25">
      <c r="A151" s="77"/>
    </row>
    <row r="152" spans="1:1" customFormat="1" ht="15" x14ac:dyDescent="0.25">
      <c r="A152" s="77"/>
    </row>
    <row r="153" spans="1:1" customFormat="1" ht="15" x14ac:dyDescent="0.25">
      <c r="A153" s="77"/>
    </row>
    <row r="154" spans="1:1" customFormat="1" ht="15" x14ac:dyDescent="0.25">
      <c r="A154" s="77"/>
    </row>
    <row r="155" spans="1:1" customFormat="1" ht="15" x14ac:dyDescent="0.25">
      <c r="A155" s="77"/>
    </row>
    <row r="156" spans="1:1" customFormat="1" ht="15" x14ac:dyDescent="0.25">
      <c r="A156" s="77"/>
    </row>
    <row r="157" spans="1:1" customFormat="1" ht="15" x14ac:dyDescent="0.25">
      <c r="A157" s="77"/>
    </row>
    <row r="158" spans="1:1" customFormat="1" ht="15" x14ac:dyDescent="0.25">
      <c r="A158" s="77"/>
    </row>
    <row r="159" spans="1:1" customFormat="1" ht="15" x14ac:dyDescent="0.25">
      <c r="A159" s="77"/>
    </row>
    <row r="160" spans="1:1" customFormat="1" ht="15" x14ac:dyDescent="0.25">
      <c r="A160" s="77"/>
    </row>
    <row r="161" spans="1:1" customFormat="1" ht="15" x14ac:dyDescent="0.25">
      <c r="A161" s="77"/>
    </row>
    <row r="162" spans="1:1" customFormat="1" ht="15" x14ac:dyDescent="0.25">
      <c r="A162" s="77"/>
    </row>
    <row r="163" spans="1:1" customFormat="1" ht="15" x14ac:dyDescent="0.25">
      <c r="A163" s="77"/>
    </row>
  </sheetData>
  <mergeCells count="12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P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P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P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P82"/>
    <mergeCell ref="C83:G83"/>
    <mergeCell ref="C96:G96"/>
    <mergeCell ref="C97:G97"/>
    <mergeCell ref="C98:G98"/>
    <mergeCell ref="C99:G99"/>
    <mergeCell ref="C100:G100"/>
    <mergeCell ref="C102:O102"/>
    <mergeCell ref="C90:G90"/>
    <mergeCell ref="C91:G91"/>
    <mergeCell ref="C92:P92"/>
    <mergeCell ref="C93:G93"/>
    <mergeCell ref="C94:G94"/>
    <mergeCell ref="C95:G95"/>
    <mergeCell ref="C109:O109"/>
    <mergeCell ref="C110:O110"/>
    <mergeCell ref="C111:O111"/>
    <mergeCell ref="C112:O112"/>
    <mergeCell ref="C113:O113"/>
    <mergeCell ref="C114:O114"/>
    <mergeCell ref="C103:O103"/>
    <mergeCell ref="C104:O104"/>
    <mergeCell ref="C105:O105"/>
    <mergeCell ref="C106:O106"/>
    <mergeCell ref="C107:O107"/>
    <mergeCell ref="C108:O108"/>
    <mergeCell ref="A127:P127"/>
    <mergeCell ref="C121:N121"/>
    <mergeCell ref="C122:H122"/>
    <mergeCell ref="I122:N122"/>
    <mergeCell ref="C123:N123"/>
    <mergeCell ref="A125:P125"/>
    <mergeCell ref="A126:P126"/>
    <mergeCell ref="C115:O115"/>
    <mergeCell ref="C116:O116"/>
    <mergeCell ref="C117:J117"/>
    <mergeCell ref="L117:O117"/>
    <mergeCell ref="C120:H120"/>
    <mergeCell ref="I120:N120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34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155"/>
  <sheetViews>
    <sheetView topLeftCell="A91" workbookViewId="0">
      <selection activeCell="B114" sqref="B114:N117"/>
    </sheetView>
  </sheetViews>
  <sheetFormatPr defaultColWidth="9.140625" defaultRowHeight="11.25" customHeight="1" x14ac:dyDescent="0.2"/>
  <cols>
    <col min="1" max="1" width="9.7109375" style="176" customWidth="1"/>
    <col min="2" max="2" width="20.7109375" style="176" customWidth="1"/>
    <col min="3" max="3" width="10.7109375" style="176" customWidth="1"/>
    <col min="4" max="4" width="12.85546875" style="176" customWidth="1"/>
    <col min="5" max="5" width="10.42578125" style="176" customWidth="1"/>
    <col min="6" max="6" width="11.7109375" style="176" customWidth="1"/>
    <col min="7" max="7" width="6.140625" style="176" customWidth="1"/>
    <col min="8" max="8" width="9.28515625" style="176" customWidth="1"/>
    <col min="9" max="9" width="10.7109375" style="176" customWidth="1"/>
    <col min="10" max="10" width="12.42578125" style="176" customWidth="1"/>
    <col min="11" max="11" width="13.28515625" style="176" customWidth="1"/>
    <col min="12" max="12" width="17" style="176" customWidth="1"/>
    <col min="13" max="13" width="11.5703125" style="176" customWidth="1"/>
    <col min="14" max="14" width="17" style="176" customWidth="1"/>
    <col min="15" max="15" width="12.85546875" style="176" customWidth="1"/>
    <col min="16" max="16" width="17" style="176" customWidth="1"/>
    <col min="17" max="17" width="75.28515625" style="83" hidden="1" customWidth="1"/>
    <col min="18" max="18" width="126.5703125" style="83" hidden="1" customWidth="1"/>
    <col min="19" max="27" width="9.140625" style="176"/>
    <col min="28" max="32" width="64.42578125" style="126" hidden="1" customWidth="1"/>
    <col min="33" max="36" width="58.42578125" style="126" hidden="1" customWidth="1"/>
    <col min="37" max="41" width="64.42578125" style="126" hidden="1" customWidth="1"/>
    <col min="42" max="45" width="58.42578125" style="126" hidden="1" customWidth="1"/>
    <col min="46" max="50" width="64.42578125" style="126" hidden="1" customWidth="1"/>
    <col min="51" max="54" width="58.42578125" style="126" hidden="1" customWidth="1"/>
    <col min="55" max="59" width="64.42578125" style="126" hidden="1" customWidth="1"/>
    <col min="60" max="63" width="58.42578125" style="126" hidden="1" customWidth="1"/>
    <col min="64" max="69" width="76.140625" style="126" hidden="1" customWidth="1"/>
    <col min="70" max="79" width="127.28515625" style="126" hidden="1" customWidth="1"/>
    <col min="80" max="85" width="76.140625" style="126" hidden="1" customWidth="1"/>
    <col min="86" max="95" width="127.28515625" style="126" hidden="1" customWidth="1"/>
    <col min="96" max="101" width="76.140625" style="126" hidden="1" customWidth="1"/>
    <col min="102" max="111" width="127.28515625" style="126" hidden="1" customWidth="1"/>
    <col min="112" max="117" width="76.140625" style="126" hidden="1" customWidth="1"/>
    <col min="118" max="127" width="127.28515625" style="126" hidden="1" customWidth="1"/>
    <col min="128" max="133" width="76.140625" style="126" hidden="1" customWidth="1"/>
    <col min="134" max="143" width="127.28515625" style="126" hidden="1" customWidth="1"/>
    <col min="144" max="149" width="76.140625" style="126" hidden="1" customWidth="1"/>
    <col min="150" max="159" width="127.28515625" style="126" hidden="1" customWidth="1"/>
    <col min="160" max="165" width="76.140625" style="126" hidden="1" customWidth="1"/>
    <col min="166" max="175" width="127.28515625" style="126" hidden="1" customWidth="1"/>
    <col min="176" max="223" width="203.42578125" style="126" hidden="1" customWidth="1"/>
    <col min="224" max="228" width="66.42578125" style="126" hidden="1" customWidth="1"/>
    <col min="229" max="232" width="45.7109375" style="126" hidden="1" customWidth="1"/>
    <col min="233" max="233" width="203.42578125" style="126" hidden="1" customWidth="1"/>
    <col min="234" max="238" width="51.85546875" style="126" hidden="1" customWidth="1"/>
    <col min="239" max="239" width="173" style="126" hidden="1" customWidth="1"/>
    <col min="240" max="244" width="51.85546875" style="126" hidden="1" customWidth="1"/>
    <col min="245" max="248" width="156" style="126" hidden="1" customWidth="1"/>
    <col min="249" max="249" width="84.28515625" style="126" hidden="1" customWidth="1"/>
    <col min="250" max="253" width="156" style="126" hidden="1" customWidth="1"/>
    <col min="254" max="254" width="84.28515625" style="126" hidden="1" customWidth="1"/>
    <col min="255" max="260" width="61.140625" style="126" hidden="1" customWidth="1"/>
    <col min="261" max="266" width="82" style="126" hidden="1" customWidth="1"/>
    <col min="267" max="272" width="61.140625" style="126" hidden="1" customWidth="1"/>
    <col min="273" max="278" width="82" style="126" hidden="1" customWidth="1"/>
    <col min="279" max="16384" width="9.140625" style="176"/>
  </cols>
  <sheetData>
    <row r="1" spans="1:159" customFormat="1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 t="s">
        <v>97</v>
      </c>
    </row>
    <row r="2" spans="1:159" customFormat="1" ht="11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P2" s="78" t="s">
        <v>534</v>
      </c>
    </row>
    <row r="3" spans="1:159" customFormat="1" ht="15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P3" s="78"/>
    </row>
    <row r="4" spans="1:159" customFormat="1" ht="11.25" customHeight="1" x14ac:dyDescent="0.25">
      <c r="A4" s="492" t="s">
        <v>53</v>
      </c>
      <c r="B4" s="492"/>
      <c r="C4" s="492"/>
      <c r="D4" s="492"/>
      <c r="E4" s="492"/>
      <c r="F4" s="79"/>
      <c r="G4" s="79"/>
      <c r="H4" s="79"/>
      <c r="I4" s="79"/>
      <c r="L4" s="79"/>
      <c r="M4" s="492" t="s">
        <v>535</v>
      </c>
      <c r="N4" s="492"/>
      <c r="O4" s="492"/>
      <c r="P4" s="492"/>
    </row>
    <row r="5" spans="1:159" customFormat="1" ht="11.25" customHeight="1" x14ac:dyDescent="0.25">
      <c r="A5" s="414"/>
      <c r="B5" s="414"/>
      <c r="C5" s="414"/>
      <c r="D5" s="414"/>
      <c r="E5" s="414"/>
      <c r="F5" s="79"/>
      <c r="G5" s="79"/>
      <c r="H5" s="79"/>
      <c r="I5" s="79"/>
      <c r="M5" s="421"/>
      <c r="N5" s="421"/>
      <c r="O5" s="421"/>
      <c r="P5" s="421"/>
      <c r="AB5" s="126" t="s">
        <v>0</v>
      </c>
      <c r="AC5" s="126" t="s">
        <v>0</v>
      </c>
      <c r="AD5" s="126" t="s">
        <v>0</v>
      </c>
      <c r="AE5" s="126" t="s">
        <v>0</v>
      </c>
      <c r="AF5" s="126" t="s">
        <v>0</v>
      </c>
      <c r="AG5" s="126" t="s">
        <v>0</v>
      </c>
      <c r="AH5" s="126" t="s">
        <v>0</v>
      </c>
      <c r="AI5" s="126" t="s">
        <v>0</v>
      </c>
      <c r="AJ5" s="126" t="s">
        <v>0</v>
      </c>
    </row>
    <row r="6" spans="1:159" customFormat="1" ht="11.25" customHeight="1" x14ac:dyDescent="0.25">
      <c r="A6" s="414"/>
      <c r="B6" s="414"/>
      <c r="C6" s="414"/>
      <c r="D6" s="414"/>
      <c r="E6" s="414"/>
      <c r="F6" s="79"/>
      <c r="G6" s="79"/>
      <c r="H6" s="79"/>
      <c r="I6" s="79"/>
      <c r="M6" s="421"/>
      <c r="N6" s="421"/>
      <c r="O6" s="421"/>
      <c r="P6" s="421"/>
      <c r="AK6" s="126" t="s">
        <v>0</v>
      </c>
      <c r="AL6" s="126" t="s">
        <v>0</v>
      </c>
      <c r="AM6" s="126" t="s">
        <v>0</v>
      </c>
      <c r="AN6" s="126" t="s">
        <v>0</v>
      </c>
      <c r="AO6" s="126" t="s">
        <v>0</v>
      </c>
      <c r="AP6" s="126" t="s">
        <v>0</v>
      </c>
      <c r="AQ6" s="126" t="s">
        <v>0</v>
      </c>
      <c r="AR6" s="126" t="s">
        <v>0</v>
      </c>
      <c r="AS6" s="126" t="s">
        <v>0</v>
      </c>
    </row>
    <row r="7" spans="1:159" customFormat="1" ht="11.25" customHeight="1" x14ac:dyDescent="0.25">
      <c r="A7" s="489"/>
      <c r="B7" s="489"/>
      <c r="C7" s="489"/>
      <c r="D7" s="489"/>
      <c r="E7" s="489"/>
      <c r="F7" s="79"/>
      <c r="G7" s="79"/>
      <c r="H7" s="79"/>
      <c r="I7" s="79"/>
      <c r="L7" s="79"/>
      <c r="M7" s="489"/>
      <c r="N7" s="489"/>
      <c r="O7" s="489"/>
      <c r="P7" s="489"/>
      <c r="AT7" s="126" t="s">
        <v>0</v>
      </c>
      <c r="AU7" s="126" t="s">
        <v>0</v>
      </c>
      <c r="AV7" s="126" t="s">
        <v>0</v>
      </c>
      <c r="AW7" s="126" t="s">
        <v>0</v>
      </c>
      <c r="AX7" s="126" t="s">
        <v>0</v>
      </c>
      <c r="AY7" s="126" t="s">
        <v>0</v>
      </c>
      <c r="AZ7" s="126" t="s">
        <v>0</v>
      </c>
      <c r="BA7" s="126" t="s">
        <v>0</v>
      </c>
      <c r="BB7" s="126" t="s">
        <v>0</v>
      </c>
    </row>
    <row r="8" spans="1:159" customFormat="1" ht="15" x14ac:dyDescent="0.25">
      <c r="A8" s="490" t="s">
        <v>536</v>
      </c>
      <c r="B8" s="490"/>
      <c r="C8" s="490"/>
      <c r="D8" s="490"/>
      <c r="E8" s="490"/>
      <c r="F8" s="79"/>
      <c r="G8" s="79"/>
      <c r="H8" s="79"/>
      <c r="I8" s="79"/>
      <c r="L8" s="79"/>
      <c r="M8" s="491" t="s">
        <v>536</v>
      </c>
      <c r="N8" s="491"/>
      <c r="O8" s="491"/>
      <c r="P8" s="491"/>
      <c r="BC8" s="126" t="s">
        <v>536</v>
      </c>
      <c r="BD8" s="126" t="s">
        <v>0</v>
      </c>
      <c r="BE8" s="126" t="s">
        <v>0</v>
      </c>
      <c r="BF8" s="126" t="s">
        <v>0</v>
      </c>
      <c r="BG8" s="126" t="s">
        <v>0</v>
      </c>
      <c r="BH8" s="126" t="s">
        <v>536</v>
      </c>
      <c r="BI8" s="126" t="s">
        <v>0</v>
      </c>
      <c r="BJ8" s="126" t="s">
        <v>0</v>
      </c>
      <c r="BK8" s="126" t="s">
        <v>0</v>
      </c>
    </row>
    <row r="9" spans="1:159" customFormat="1" ht="21" customHeight="1" x14ac:dyDescent="0.25">
      <c r="A9" s="77"/>
      <c r="B9" s="77"/>
      <c r="C9" s="77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8"/>
    </row>
    <row r="10" spans="1:159" customFormat="1" ht="12.75" customHeight="1" x14ac:dyDescent="0.25">
      <c r="A10" s="423" t="s">
        <v>99</v>
      </c>
      <c r="B10" s="423"/>
      <c r="C10" s="423"/>
      <c r="D10" s="423"/>
      <c r="E10" s="423"/>
      <c r="F10" s="423"/>
      <c r="G10" s="451" t="s">
        <v>537</v>
      </c>
      <c r="H10" s="451"/>
      <c r="I10" s="451"/>
      <c r="J10" s="451"/>
      <c r="K10" s="451"/>
      <c r="L10" s="451"/>
      <c r="M10" s="451"/>
      <c r="N10" s="451"/>
      <c r="O10" s="451"/>
      <c r="P10" s="451"/>
    </row>
    <row r="11" spans="1:159" customFormat="1" ht="33.75" customHeight="1" x14ac:dyDescent="0.25">
      <c r="A11" s="423" t="s">
        <v>101</v>
      </c>
      <c r="B11" s="423"/>
      <c r="C11" s="423"/>
      <c r="D11" s="423"/>
      <c r="E11" s="423"/>
      <c r="F11" s="423"/>
      <c r="G11" s="449" t="s">
        <v>102</v>
      </c>
      <c r="H11" s="449"/>
      <c r="I11" s="449"/>
      <c r="J11" s="449"/>
      <c r="K11" s="449"/>
      <c r="L11" s="449"/>
      <c r="M11" s="449"/>
      <c r="N11" s="449"/>
      <c r="O11" s="449"/>
      <c r="P11" s="449"/>
      <c r="BL11" s="80" t="s">
        <v>101</v>
      </c>
      <c r="BM11" s="80" t="s">
        <v>0</v>
      </c>
      <c r="BN11" s="80" t="s">
        <v>0</v>
      </c>
      <c r="BO11" s="80" t="s">
        <v>0</v>
      </c>
      <c r="BP11" s="80" t="s">
        <v>0</v>
      </c>
      <c r="BQ11" s="80" t="s">
        <v>0</v>
      </c>
      <c r="BR11" s="80" t="s">
        <v>102</v>
      </c>
      <c r="BS11" s="80" t="s">
        <v>0</v>
      </c>
      <c r="BT11" s="80" t="s">
        <v>0</v>
      </c>
      <c r="BU11" s="80" t="s">
        <v>0</v>
      </c>
      <c r="BV11" s="80" t="s">
        <v>0</v>
      </c>
      <c r="BW11" s="80" t="s">
        <v>0</v>
      </c>
      <c r="BX11" s="80" t="s">
        <v>0</v>
      </c>
      <c r="BY11" s="80" t="s">
        <v>0</v>
      </c>
      <c r="BZ11" s="80" t="s">
        <v>0</v>
      </c>
      <c r="CA11" s="80" t="s">
        <v>0</v>
      </c>
    </row>
    <row r="12" spans="1:159" customFormat="1" ht="67.5" customHeight="1" x14ac:dyDescent="0.25">
      <c r="A12" s="423" t="s">
        <v>103</v>
      </c>
      <c r="B12" s="423"/>
      <c r="C12" s="423"/>
      <c r="D12" s="423"/>
      <c r="E12" s="423"/>
      <c r="F12" s="423"/>
      <c r="G12" s="449" t="s">
        <v>104</v>
      </c>
      <c r="H12" s="449"/>
      <c r="I12" s="449"/>
      <c r="J12" s="449"/>
      <c r="K12" s="449"/>
      <c r="L12" s="449"/>
      <c r="M12" s="449"/>
      <c r="N12" s="449"/>
      <c r="O12" s="449"/>
      <c r="P12" s="449"/>
      <c r="CB12" s="80" t="s">
        <v>103</v>
      </c>
      <c r="CC12" s="80" t="s">
        <v>0</v>
      </c>
      <c r="CD12" s="80" t="s">
        <v>0</v>
      </c>
      <c r="CE12" s="80" t="s">
        <v>0</v>
      </c>
      <c r="CF12" s="80" t="s">
        <v>0</v>
      </c>
      <c r="CG12" s="80" t="s">
        <v>0</v>
      </c>
      <c r="CH12" s="80" t="s">
        <v>104</v>
      </c>
      <c r="CI12" s="80" t="s">
        <v>0</v>
      </c>
      <c r="CJ12" s="80" t="s">
        <v>0</v>
      </c>
      <c r="CK12" s="80" t="s">
        <v>0</v>
      </c>
      <c r="CL12" s="80" t="s">
        <v>0</v>
      </c>
      <c r="CM12" s="80" t="s">
        <v>0</v>
      </c>
      <c r="CN12" s="80" t="s">
        <v>0</v>
      </c>
      <c r="CO12" s="80" t="s">
        <v>0</v>
      </c>
      <c r="CP12" s="80" t="s">
        <v>0</v>
      </c>
      <c r="CQ12" s="80" t="s">
        <v>0</v>
      </c>
    </row>
    <row r="13" spans="1:159" customFormat="1" ht="67.5" customHeight="1" x14ac:dyDescent="0.25">
      <c r="A13" s="448" t="s">
        <v>105</v>
      </c>
      <c r="B13" s="448"/>
      <c r="C13" s="448"/>
      <c r="D13" s="448"/>
      <c r="E13" s="448"/>
      <c r="F13" s="448"/>
      <c r="G13" s="449" t="s">
        <v>106</v>
      </c>
      <c r="H13" s="449"/>
      <c r="I13" s="449"/>
      <c r="J13" s="449"/>
      <c r="K13" s="449"/>
      <c r="L13" s="449"/>
      <c r="M13" s="449"/>
      <c r="N13" s="449"/>
      <c r="O13" s="449"/>
      <c r="P13" s="449"/>
      <c r="Q13" s="81" t="s">
        <v>105</v>
      </c>
      <c r="R13" s="82" t="s">
        <v>106</v>
      </c>
      <c r="S13" s="80"/>
      <c r="T13" s="80"/>
      <c r="U13" s="80"/>
      <c r="V13" s="80"/>
      <c r="W13" s="80"/>
      <c r="X13" s="80"/>
      <c r="Y13" s="80"/>
      <c r="Z13" s="80"/>
      <c r="AA13" s="80"/>
      <c r="CR13" s="80" t="s">
        <v>105</v>
      </c>
      <c r="CS13" s="80" t="s">
        <v>0</v>
      </c>
      <c r="CT13" s="80" t="s">
        <v>0</v>
      </c>
      <c r="CU13" s="80" t="s">
        <v>0</v>
      </c>
      <c r="CV13" s="80" t="s">
        <v>0</v>
      </c>
      <c r="CW13" s="80" t="s">
        <v>0</v>
      </c>
      <c r="CX13" s="80" t="s">
        <v>106</v>
      </c>
      <c r="CY13" s="80" t="s">
        <v>0</v>
      </c>
      <c r="CZ13" s="80" t="s">
        <v>0</v>
      </c>
      <c r="DA13" s="80" t="s">
        <v>0</v>
      </c>
      <c r="DB13" s="80" t="s">
        <v>0</v>
      </c>
      <c r="DC13" s="80" t="s">
        <v>0</v>
      </c>
      <c r="DD13" s="80" t="s">
        <v>0</v>
      </c>
      <c r="DE13" s="80" t="s">
        <v>0</v>
      </c>
      <c r="DF13" s="80" t="s">
        <v>0</v>
      </c>
      <c r="DG13" s="80" t="s">
        <v>0</v>
      </c>
    </row>
    <row r="14" spans="1:159" customFormat="1" ht="33.75" customHeight="1" x14ac:dyDescent="0.25">
      <c r="A14" s="423" t="s">
        <v>107</v>
      </c>
      <c r="B14" s="423"/>
      <c r="C14" s="423"/>
      <c r="D14" s="423"/>
      <c r="E14" s="423"/>
      <c r="F14" s="423"/>
      <c r="G14" s="449" t="s">
        <v>108</v>
      </c>
      <c r="H14" s="449"/>
      <c r="I14" s="449"/>
      <c r="J14" s="449"/>
      <c r="K14" s="449"/>
      <c r="L14" s="449"/>
      <c r="M14" s="449"/>
      <c r="N14" s="449"/>
      <c r="O14" s="449"/>
      <c r="P14" s="449"/>
      <c r="Q14" s="81" t="s">
        <v>107</v>
      </c>
      <c r="R14" s="82" t="s">
        <v>108</v>
      </c>
      <c r="S14" s="80"/>
      <c r="T14" s="80"/>
      <c r="U14" s="80"/>
      <c r="V14" s="80"/>
      <c r="W14" s="80"/>
      <c r="X14" s="80"/>
      <c r="Y14" s="80"/>
      <c r="Z14" s="80"/>
      <c r="AA14" s="80"/>
      <c r="DH14" s="80" t="s">
        <v>107</v>
      </c>
      <c r="DI14" s="80" t="s">
        <v>0</v>
      </c>
      <c r="DJ14" s="80" t="s">
        <v>0</v>
      </c>
      <c r="DK14" s="80" t="s">
        <v>0</v>
      </c>
      <c r="DL14" s="80" t="s">
        <v>0</v>
      </c>
      <c r="DM14" s="80" t="s">
        <v>0</v>
      </c>
      <c r="DN14" s="80" t="s">
        <v>108</v>
      </c>
      <c r="DO14" s="80" t="s">
        <v>0</v>
      </c>
      <c r="DP14" s="80" t="s">
        <v>0</v>
      </c>
      <c r="DQ14" s="80" t="s">
        <v>0</v>
      </c>
      <c r="DR14" s="80" t="s">
        <v>0</v>
      </c>
      <c r="DS14" s="80" t="s">
        <v>0</v>
      </c>
      <c r="DT14" s="80" t="s">
        <v>0</v>
      </c>
      <c r="DU14" s="80" t="s">
        <v>0</v>
      </c>
      <c r="DV14" s="80" t="s">
        <v>0</v>
      </c>
      <c r="DW14" s="80" t="s">
        <v>0</v>
      </c>
    </row>
    <row r="15" spans="1:159" customFormat="1" ht="11.25" customHeight="1" x14ac:dyDescent="0.25">
      <c r="A15" s="423" t="s">
        <v>109</v>
      </c>
      <c r="B15" s="423"/>
      <c r="C15" s="423"/>
      <c r="D15" s="423"/>
      <c r="E15" s="423"/>
      <c r="F15" s="423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DX15" s="80" t="s">
        <v>109</v>
      </c>
      <c r="DY15" s="80" t="s">
        <v>0</v>
      </c>
      <c r="DZ15" s="80" t="s">
        <v>0</v>
      </c>
      <c r="EA15" s="80" t="s">
        <v>0</v>
      </c>
      <c r="EB15" s="80" t="s">
        <v>0</v>
      </c>
      <c r="EC15" s="80" t="s">
        <v>0</v>
      </c>
      <c r="ED15" s="80" t="s">
        <v>0</v>
      </c>
      <c r="EE15" s="80" t="s">
        <v>0</v>
      </c>
      <c r="EF15" s="80" t="s">
        <v>0</v>
      </c>
      <c r="EG15" s="80" t="s">
        <v>0</v>
      </c>
      <c r="EH15" s="80" t="s">
        <v>0</v>
      </c>
      <c r="EI15" s="80" t="s">
        <v>0</v>
      </c>
      <c r="EJ15" s="80" t="s">
        <v>0</v>
      </c>
      <c r="EK15" s="80" t="s">
        <v>0</v>
      </c>
      <c r="EL15" s="80" t="s">
        <v>0</v>
      </c>
      <c r="EM15" s="80" t="s">
        <v>0</v>
      </c>
    </row>
    <row r="16" spans="1:159" customFormat="1" ht="11.25" customHeight="1" x14ac:dyDescent="0.25">
      <c r="A16" s="423" t="s">
        <v>110</v>
      </c>
      <c r="B16" s="423"/>
      <c r="C16" s="423"/>
      <c r="D16" s="423"/>
      <c r="E16" s="423"/>
      <c r="F16" s="423"/>
      <c r="G16" s="449" t="s">
        <v>111</v>
      </c>
      <c r="H16" s="449"/>
      <c r="I16" s="449"/>
      <c r="J16" s="449"/>
      <c r="K16" s="449"/>
      <c r="L16" s="449"/>
      <c r="M16" s="449"/>
      <c r="N16" s="449"/>
      <c r="O16" s="449"/>
      <c r="P16" s="449"/>
      <c r="R16" s="83" t="s">
        <v>111</v>
      </c>
      <c r="EN16" s="80" t="s">
        <v>110</v>
      </c>
      <c r="EO16" s="80" t="s">
        <v>0</v>
      </c>
      <c r="EP16" s="80" t="s">
        <v>0</v>
      </c>
      <c r="EQ16" s="80" t="s">
        <v>0</v>
      </c>
      <c r="ER16" s="80" t="s">
        <v>0</v>
      </c>
      <c r="ES16" s="80" t="s">
        <v>0</v>
      </c>
      <c r="ET16" s="80" t="s">
        <v>111</v>
      </c>
      <c r="EU16" s="80" t="s">
        <v>0</v>
      </c>
      <c r="EV16" s="80" t="s">
        <v>0</v>
      </c>
      <c r="EW16" s="80" t="s">
        <v>0</v>
      </c>
      <c r="EX16" s="80" t="s">
        <v>0</v>
      </c>
      <c r="EY16" s="80" t="s">
        <v>0</v>
      </c>
      <c r="EZ16" s="80" t="s">
        <v>0</v>
      </c>
      <c r="FA16" s="80" t="s">
        <v>0</v>
      </c>
      <c r="FB16" s="80" t="s">
        <v>0</v>
      </c>
      <c r="FC16" s="80" t="s">
        <v>0</v>
      </c>
    </row>
    <row r="17" spans="1:232" customFormat="1" ht="15" x14ac:dyDescent="0.25">
      <c r="A17" s="423" t="s">
        <v>112</v>
      </c>
      <c r="B17" s="423"/>
      <c r="C17" s="423"/>
      <c r="D17" s="423"/>
      <c r="E17" s="423"/>
      <c r="F17" s="423"/>
      <c r="G17" s="449" t="s">
        <v>113</v>
      </c>
      <c r="H17" s="449"/>
      <c r="I17" s="449"/>
      <c r="J17" s="449"/>
      <c r="K17" s="449"/>
      <c r="L17" s="449"/>
      <c r="M17" s="449"/>
      <c r="N17" s="449"/>
      <c r="O17" s="449"/>
      <c r="P17" s="449"/>
      <c r="R17" s="83" t="s">
        <v>113</v>
      </c>
      <c r="FD17" s="80" t="s">
        <v>112</v>
      </c>
      <c r="FE17" s="80" t="s">
        <v>0</v>
      </c>
      <c r="FF17" s="80" t="s">
        <v>0</v>
      </c>
      <c r="FG17" s="80" t="s">
        <v>0</v>
      </c>
      <c r="FH17" s="80" t="s">
        <v>0</v>
      </c>
      <c r="FI17" s="80" t="s">
        <v>0</v>
      </c>
      <c r="FJ17" s="80" t="s">
        <v>113</v>
      </c>
      <c r="FK17" s="80" t="s">
        <v>0</v>
      </c>
      <c r="FL17" s="80" t="s">
        <v>0</v>
      </c>
      <c r="FM17" s="80" t="s">
        <v>0</v>
      </c>
      <c r="FN17" s="80" t="s">
        <v>0</v>
      </c>
      <c r="FO17" s="80" t="s">
        <v>0</v>
      </c>
      <c r="FP17" s="80" t="s">
        <v>0</v>
      </c>
      <c r="FQ17" s="80" t="s">
        <v>0</v>
      </c>
      <c r="FR17" s="80" t="s">
        <v>0</v>
      </c>
      <c r="FS17" s="80" t="s">
        <v>0</v>
      </c>
    </row>
    <row r="18" spans="1:232" customFormat="1" ht="6" customHeight="1" x14ac:dyDescent="0.25">
      <c r="A18" s="84"/>
      <c r="B18" s="79"/>
      <c r="C18" s="79"/>
      <c r="D18" s="79"/>
      <c r="E18" s="79"/>
      <c r="F18" s="85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232" customFormat="1" ht="15" x14ac:dyDescent="0.25">
      <c r="A19" s="444" t="s">
        <v>73</v>
      </c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  <c r="M19" s="444"/>
      <c r="N19" s="444"/>
      <c r="O19" s="444"/>
      <c r="P19" s="444"/>
      <c r="FT19" s="80" t="s">
        <v>73</v>
      </c>
      <c r="FU19" s="80" t="s">
        <v>0</v>
      </c>
      <c r="FV19" s="80" t="s">
        <v>0</v>
      </c>
      <c r="FW19" s="80" t="s">
        <v>0</v>
      </c>
      <c r="FX19" s="80" t="s">
        <v>0</v>
      </c>
      <c r="FY19" s="80" t="s">
        <v>0</v>
      </c>
      <c r="FZ19" s="80" t="s">
        <v>0</v>
      </c>
      <c r="GA19" s="80" t="s">
        <v>0</v>
      </c>
      <c r="GB19" s="80" t="s">
        <v>0</v>
      </c>
      <c r="GC19" s="80" t="s">
        <v>0</v>
      </c>
      <c r="GD19" s="80" t="s">
        <v>0</v>
      </c>
      <c r="GE19" s="80" t="s">
        <v>0</v>
      </c>
      <c r="GF19" s="80" t="s">
        <v>0</v>
      </c>
      <c r="GG19" s="80" t="s">
        <v>0</v>
      </c>
      <c r="GH19" s="80" t="s">
        <v>0</v>
      </c>
      <c r="GI19" s="80" t="s">
        <v>0</v>
      </c>
    </row>
    <row r="20" spans="1:232" customFormat="1" ht="15" customHeight="1" x14ac:dyDescent="0.25">
      <c r="A20" s="445" t="s">
        <v>2</v>
      </c>
      <c r="B20" s="445"/>
      <c r="C20" s="445"/>
      <c r="D20" s="445"/>
      <c r="E20" s="445"/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</row>
    <row r="21" spans="1:232" customFormat="1" ht="6" customHeight="1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232" customFormat="1" ht="15" x14ac:dyDescent="0.25">
      <c r="A22" s="444" t="s">
        <v>551</v>
      </c>
      <c r="B22" s="444"/>
      <c r="C22" s="444"/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GJ22" s="80" t="s">
        <v>73</v>
      </c>
      <c r="GK22" s="80" t="s">
        <v>0</v>
      </c>
      <c r="GL22" s="80" t="s">
        <v>0</v>
      </c>
      <c r="GM22" s="80" t="s">
        <v>0</v>
      </c>
      <c r="GN22" s="80" t="s">
        <v>0</v>
      </c>
      <c r="GO22" s="80" t="s">
        <v>0</v>
      </c>
      <c r="GP22" s="80" t="s">
        <v>0</v>
      </c>
      <c r="GQ22" s="80" t="s">
        <v>0</v>
      </c>
      <c r="GR22" s="80" t="s">
        <v>0</v>
      </c>
      <c r="GS22" s="80" t="s">
        <v>0</v>
      </c>
      <c r="GT22" s="80" t="s">
        <v>0</v>
      </c>
      <c r="GU22" s="80" t="s">
        <v>0</v>
      </c>
      <c r="GV22" s="80" t="s">
        <v>0</v>
      </c>
      <c r="GW22" s="80" t="s">
        <v>0</v>
      </c>
      <c r="GX22" s="80" t="s">
        <v>0</v>
      </c>
      <c r="GY22" s="80" t="s">
        <v>0</v>
      </c>
    </row>
    <row r="23" spans="1:232" customFormat="1" ht="15" x14ac:dyDescent="0.25">
      <c r="A23" s="445" t="s">
        <v>114</v>
      </c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</row>
    <row r="24" spans="1:232" customFormat="1" ht="17.25" customHeight="1" x14ac:dyDescent="0.25">
      <c r="A24" s="446" t="s">
        <v>538</v>
      </c>
      <c r="B24" s="446"/>
      <c r="C24" s="446"/>
      <c r="D24" s="446"/>
      <c r="E24" s="446"/>
      <c r="F24" s="446"/>
      <c r="G24" s="446"/>
      <c r="H24" s="446"/>
      <c r="I24" s="446"/>
      <c r="J24" s="446"/>
      <c r="K24" s="446"/>
      <c r="L24" s="446"/>
      <c r="M24" s="446"/>
      <c r="N24" s="446"/>
      <c r="O24" s="446"/>
      <c r="P24" s="446"/>
    </row>
    <row r="25" spans="1:232" customFormat="1" ht="8.25" customHeight="1" x14ac:dyDescent="0.25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</row>
    <row r="26" spans="1:232" customFormat="1" ht="15" x14ac:dyDescent="0.25">
      <c r="A26" s="444" t="s">
        <v>550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4"/>
      <c r="GZ26" s="80" t="s">
        <v>539</v>
      </c>
      <c r="HA26" s="80" t="s">
        <v>0</v>
      </c>
      <c r="HB26" s="80" t="s">
        <v>0</v>
      </c>
      <c r="HC26" s="80" t="s">
        <v>0</v>
      </c>
      <c r="HD26" s="80" t="s">
        <v>0</v>
      </c>
      <c r="HE26" s="80" t="s">
        <v>0</v>
      </c>
      <c r="HF26" s="80" t="s">
        <v>0</v>
      </c>
      <c r="HG26" s="80" t="s">
        <v>0</v>
      </c>
      <c r="HH26" s="80" t="s">
        <v>0</v>
      </c>
      <c r="HI26" s="80" t="s">
        <v>0</v>
      </c>
      <c r="HJ26" s="80" t="s">
        <v>0</v>
      </c>
      <c r="HK26" s="80" t="s">
        <v>0</v>
      </c>
      <c r="HL26" s="80" t="s">
        <v>0</v>
      </c>
      <c r="HM26" s="80" t="s">
        <v>0</v>
      </c>
      <c r="HN26" s="80" t="s">
        <v>0</v>
      </c>
      <c r="HO26" s="80" t="s">
        <v>0</v>
      </c>
    </row>
    <row r="27" spans="1:232" customFormat="1" ht="11.25" customHeight="1" x14ac:dyDescent="0.25">
      <c r="A27" s="445" t="s">
        <v>116</v>
      </c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</row>
    <row r="28" spans="1:232" customFormat="1" ht="12" customHeight="1" x14ac:dyDescent="0.25">
      <c r="A28" s="79" t="s">
        <v>117</v>
      </c>
      <c r="B28" s="89" t="s">
        <v>118</v>
      </c>
      <c r="C28" s="77" t="s">
        <v>119</v>
      </c>
      <c r="D28" s="77"/>
      <c r="E28" s="77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  <row r="29" spans="1:232" customFormat="1" ht="15" x14ac:dyDescent="0.25">
      <c r="A29" s="79" t="s">
        <v>120</v>
      </c>
      <c r="B29" s="447"/>
      <c r="C29" s="447"/>
      <c r="D29" s="447"/>
      <c r="E29" s="447"/>
      <c r="F29" s="447"/>
      <c r="G29" s="90"/>
      <c r="H29" s="90"/>
      <c r="I29" s="90"/>
      <c r="J29" s="90"/>
      <c r="K29" s="90"/>
      <c r="L29" s="90"/>
      <c r="M29" s="90"/>
      <c r="N29" s="90"/>
      <c r="O29" s="90"/>
      <c r="P29" s="90"/>
      <c r="HP29" s="80" t="s">
        <v>0</v>
      </c>
      <c r="HQ29" s="80" t="s">
        <v>0</v>
      </c>
      <c r="HR29" s="80" t="s">
        <v>0</v>
      </c>
      <c r="HS29" s="80" t="s">
        <v>0</v>
      </c>
      <c r="HT29" s="80" t="s">
        <v>0</v>
      </c>
    </row>
    <row r="30" spans="1:232" customFormat="1" ht="10.5" customHeight="1" x14ac:dyDescent="0.25">
      <c r="A30" s="79"/>
      <c r="B30" s="450" t="s">
        <v>121</v>
      </c>
      <c r="C30" s="450"/>
      <c r="D30" s="450"/>
      <c r="E30" s="450"/>
      <c r="F30" s="450"/>
      <c r="G30" s="91"/>
      <c r="H30" s="91"/>
      <c r="I30" s="91"/>
      <c r="J30" s="91"/>
      <c r="K30" s="91"/>
      <c r="L30" s="91"/>
      <c r="M30" s="91"/>
      <c r="N30" s="91"/>
      <c r="O30" s="92"/>
      <c r="P30" s="91"/>
    </row>
    <row r="31" spans="1:232" customFormat="1" ht="9.75" customHeight="1" x14ac:dyDescent="0.25">
      <c r="A31" s="79"/>
      <c r="B31" s="79"/>
      <c r="C31" s="79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1"/>
      <c r="P31" s="91"/>
    </row>
    <row r="32" spans="1:232" customFormat="1" ht="15" x14ac:dyDescent="0.25">
      <c r="A32" s="94" t="s">
        <v>122</v>
      </c>
      <c r="B32" s="95"/>
      <c r="C32" s="439" t="s">
        <v>123</v>
      </c>
      <c r="D32" s="439"/>
      <c r="E32" s="439"/>
      <c r="F32" s="439"/>
      <c r="G32" s="80"/>
      <c r="H32" s="80"/>
      <c r="I32" s="80"/>
      <c r="J32" s="80"/>
      <c r="K32" s="80"/>
      <c r="L32" s="80"/>
      <c r="M32" s="80"/>
      <c r="N32" s="80"/>
      <c r="O32" s="80"/>
      <c r="P32" s="80"/>
      <c r="HU32" s="80" t="s">
        <v>123</v>
      </c>
      <c r="HV32" s="80" t="s">
        <v>0</v>
      </c>
      <c r="HW32" s="80" t="s">
        <v>0</v>
      </c>
      <c r="HX32" s="80" t="s">
        <v>0</v>
      </c>
    </row>
    <row r="33" spans="1:240" customFormat="1" ht="9.75" customHeight="1" x14ac:dyDescent="0.25">
      <c r="A33" s="79"/>
      <c r="B33" s="95"/>
      <c r="C33" s="96"/>
      <c r="D33" s="97"/>
      <c r="E33" s="97"/>
      <c r="F33" s="97"/>
      <c r="G33" s="98"/>
      <c r="H33" s="98"/>
      <c r="I33" s="98"/>
      <c r="J33" s="98"/>
      <c r="K33" s="98"/>
      <c r="L33" s="98"/>
      <c r="M33" s="98"/>
      <c r="N33" s="98"/>
      <c r="O33" s="98"/>
      <c r="P33" s="98"/>
    </row>
    <row r="34" spans="1:240" customFormat="1" ht="12" customHeight="1" x14ac:dyDescent="0.25">
      <c r="A34" s="94" t="s">
        <v>124</v>
      </c>
      <c r="B34" s="95"/>
      <c r="C34" s="99"/>
      <c r="D34" s="100">
        <v>15.35</v>
      </c>
      <c r="E34" s="101" t="s">
        <v>125</v>
      </c>
      <c r="G34" s="95"/>
      <c r="H34" s="95"/>
      <c r="I34" s="95"/>
      <c r="J34" s="95"/>
      <c r="K34" s="95"/>
      <c r="L34" s="95"/>
      <c r="M34" s="95"/>
      <c r="N34" s="102"/>
      <c r="O34" s="102"/>
      <c r="P34" s="95"/>
    </row>
    <row r="35" spans="1:240" customFormat="1" ht="12" customHeight="1" x14ac:dyDescent="0.25">
      <c r="A35" s="79"/>
      <c r="B35" s="103" t="s">
        <v>126</v>
      </c>
      <c r="C35" s="104"/>
      <c r="D35" s="105"/>
      <c r="E35" s="101"/>
      <c r="G35" s="95"/>
    </row>
    <row r="36" spans="1:240" customFormat="1" ht="12" customHeight="1" x14ac:dyDescent="0.25">
      <c r="A36" s="79"/>
      <c r="B36" s="106" t="s">
        <v>127</v>
      </c>
      <c r="C36" s="99"/>
      <c r="D36" s="100">
        <v>0</v>
      </c>
      <c r="E36" s="101" t="s">
        <v>125</v>
      </c>
      <c r="I36" s="95"/>
      <c r="K36" s="95" t="s">
        <v>128</v>
      </c>
      <c r="L36" s="95"/>
      <c r="M36" s="95"/>
      <c r="N36" s="107"/>
      <c r="O36" s="100">
        <v>7.31</v>
      </c>
      <c r="P36" s="101" t="s">
        <v>125</v>
      </c>
    </row>
    <row r="37" spans="1:240" customFormat="1" ht="12" customHeight="1" x14ac:dyDescent="0.25">
      <c r="A37" s="79"/>
      <c r="B37" s="106" t="s">
        <v>8</v>
      </c>
      <c r="C37" s="108"/>
      <c r="D37" s="109">
        <v>0</v>
      </c>
      <c r="E37" s="101" t="s">
        <v>125</v>
      </c>
      <c r="I37" s="95"/>
      <c r="K37" s="95" t="s">
        <v>129</v>
      </c>
      <c r="L37" s="95"/>
      <c r="M37" s="95"/>
      <c r="N37" s="107"/>
      <c r="O37" s="100">
        <v>0</v>
      </c>
      <c r="P37" s="101" t="s">
        <v>125</v>
      </c>
    </row>
    <row r="38" spans="1:240" customFormat="1" ht="12" customHeight="1" x14ac:dyDescent="0.25">
      <c r="A38" s="79"/>
      <c r="B38" s="106" t="s">
        <v>9</v>
      </c>
      <c r="C38" s="108"/>
      <c r="D38" s="109">
        <v>0</v>
      </c>
      <c r="E38" s="101" t="s">
        <v>125</v>
      </c>
      <c r="I38" s="95"/>
      <c r="K38" s="95" t="s">
        <v>130</v>
      </c>
      <c r="L38" s="95"/>
      <c r="M38" s="95"/>
      <c r="N38" s="110"/>
      <c r="O38" s="109">
        <v>11.45</v>
      </c>
      <c r="P38" s="111" t="s">
        <v>131</v>
      </c>
    </row>
    <row r="39" spans="1:240" customFormat="1" ht="12" customHeight="1" x14ac:dyDescent="0.25">
      <c r="A39" s="79"/>
      <c r="B39" s="106" t="s">
        <v>10</v>
      </c>
      <c r="C39" s="108"/>
      <c r="D39" s="100">
        <v>15.35</v>
      </c>
      <c r="E39" s="101" t="s">
        <v>125</v>
      </c>
      <c r="I39" s="95"/>
      <c r="K39" s="95" t="s">
        <v>132</v>
      </c>
      <c r="L39" s="95"/>
      <c r="M39" s="95"/>
      <c r="N39" s="110"/>
      <c r="O39" s="109"/>
      <c r="P39" s="111" t="s">
        <v>131</v>
      </c>
    </row>
    <row r="40" spans="1:240" customFormat="1" ht="9.75" customHeight="1" x14ac:dyDescent="0.25">
      <c r="A40" s="79"/>
      <c r="B40" s="95"/>
      <c r="D40" s="112"/>
      <c r="E40" s="101"/>
      <c r="H40" s="95"/>
      <c r="I40" s="95"/>
      <c r="J40" s="95"/>
      <c r="K40" s="95"/>
      <c r="L40" s="95"/>
      <c r="M40" s="95"/>
      <c r="N40" s="98"/>
      <c r="O40" s="98"/>
      <c r="P40" s="95"/>
    </row>
    <row r="41" spans="1:240" customFormat="1" ht="11.25" customHeight="1" x14ac:dyDescent="0.25">
      <c r="A41" s="440" t="s">
        <v>4</v>
      </c>
      <c r="B41" s="429" t="s">
        <v>5</v>
      </c>
      <c r="C41" s="430" t="s">
        <v>133</v>
      </c>
      <c r="D41" s="431"/>
      <c r="E41" s="431"/>
      <c r="F41" s="431"/>
      <c r="G41" s="432"/>
      <c r="H41" s="429" t="s">
        <v>134</v>
      </c>
      <c r="I41" s="429" t="s">
        <v>135</v>
      </c>
      <c r="J41" s="429"/>
      <c r="K41" s="429"/>
      <c r="L41" s="430" t="s">
        <v>7</v>
      </c>
      <c r="M41" s="431"/>
      <c r="N41" s="431"/>
      <c r="O41" s="431"/>
      <c r="P41" s="432"/>
    </row>
    <row r="42" spans="1:240" customFormat="1" ht="11.25" customHeight="1" x14ac:dyDescent="0.25">
      <c r="A42" s="440"/>
      <c r="B42" s="429"/>
      <c r="C42" s="441"/>
      <c r="D42" s="442"/>
      <c r="E42" s="442"/>
      <c r="F42" s="442"/>
      <c r="G42" s="443"/>
      <c r="H42" s="429"/>
      <c r="I42" s="429"/>
      <c r="J42" s="429"/>
      <c r="K42" s="429"/>
      <c r="L42" s="433"/>
      <c r="M42" s="434"/>
      <c r="N42" s="434"/>
      <c r="O42" s="434"/>
      <c r="P42" s="435"/>
    </row>
    <row r="43" spans="1:240" customFormat="1" ht="54" customHeight="1" x14ac:dyDescent="0.25">
      <c r="A43" s="440"/>
      <c r="B43" s="429"/>
      <c r="C43" s="433"/>
      <c r="D43" s="434"/>
      <c r="E43" s="434"/>
      <c r="F43" s="434"/>
      <c r="G43" s="435"/>
      <c r="H43" s="429"/>
      <c r="I43" s="199" t="s">
        <v>136</v>
      </c>
      <c r="J43" s="199" t="s">
        <v>137</v>
      </c>
      <c r="K43" s="199" t="s">
        <v>138</v>
      </c>
      <c r="L43" s="199" t="s">
        <v>139</v>
      </c>
      <c r="M43" s="199" t="s">
        <v>140</v>
      </c>
      <c r="N43" s="199" t="s">
        <v>141</v>
      </c>
      <c r="O43" s="199" t="s">
        <v>137</v>
      </c>
      <c r="P43" s="199" t="s">
        <v>142</v>
      </c>
    </row>
    <row r="44" spans="1:240" customFormat="1" ht="13.5" customHeight="1" x14ac:dyDescent="0.25">
      <c r="A44" s="114">
        <v>1</v>
      </c>
      <c r="B44" s="115">
        <v>2</v>
      </c>
      <c r="C44" s="436">
        <v>3</v>
      </c>
      <c r="D44" s="437"/>
      <c r="E44" s="437"/>
      <c r="F44" s="437"/>
      <c r="G44" s="438"/>
      <c r="H44" s="115">
        <v>4</v>
      </c>
      <c r="I44" s="115">
        <v>5</v>
      </c>
      <c r="J44" s="115">
        <v>6</v>
      </c>
      <c r="K44" s="115">
        <v>7</v>
      </c>
      <c r="L44" s="115">
        <v>8</v>
      </c>
      <c r="M44" s="115">
        <v>9</v>
      </c>
      <c r="N44" s="115">
        <v>10</v>
      </c>
      <c r="O44" s="115">
        <v>11</v>
      </c>
      <c r="P44" s="115">
        <v>12</v>
      </c>
    </row>
    <row r="45" spans="1:240" customFormat="1" ht="15" x14ac:dyDescent="0.25">
      <c r="A45" s="425" t="s">
        <v>540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7"/>
      <c r="HY45" s="116" t="s">
        <v>540</v>
      </c>
    </row>
    <row r="46" spans="1:240" customFormat="1" ht="23.25" x14ac:dyDescent="0.25">
      <c r="A46" s="117" t="s">
        <v>13</v>
      </c>
      <c r="B46" s="198" t="s">
        <v>541</v>
      </c>
      <c r="C46" s="424" t="s">
        <v>542</v>
      </c>
      <c r="D46" s="424"/>
      <c r="E46" s="424"/>
      <c r="F46" s="424"/>
      <c r="G46" s="424"/>
      <c r="H46" s="119" t="s">
        <v>189</v>
      </c>
      <c r="I46" s="120">
        <v>1</v>
      </c>
      <c r="J46" s="121">
        <v>1</v>
      </c>
      <c r="K46" s="121">
        <v>1</v>
      </c>
      <c r="L46" s="122"/>
      <c r="M46" s="120"/>
      <c r="N46" s="203"/>
      <c r="O46" s="120"/>
      <c r="P46" s="123"/>
      <c r="HY46" s="116"/>
      <c r="HZ46" s="116" t="s">
        <v>542</v>
      </c>
      <c r="IA46" s="116" t="s">
        <v>0</v>
      </c>
      <c r="IB46" s="116" t="s">
        <v>0</v>
      </c>
      <c r="IC46" s="116" t="s">
        <v>0</v>
      </c>
      <c r="ID46" s="116" t="s">
        <v>0</v>
      </c>
    </row>
    <row r="47" spans="1:240" customFormat="1" ht="15" x14ac:dyDescent="0.25">
      <c r="A47" s="124"/>
      <c r="B47" s="125"/>
      <c r="C47" s="418" t="s">
        <v>493</v>
      </c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  <c r="P47" s="428"/>
      <c r="HY47" s="116"/>
      <c r="HZ47" s="116"/>
      <c r="IA47" s="116"/>
      <c r="IB47" s="116"/>
      <c r="IC47" s="116"/>
      <c r="ID47" s="116"/>
      <c r="IE47" s="126" t="s">
        <v>493</v>
      </c>
    </row>
    <row r="48" spans="1:240" customFormat="1" ht="15" x14ac:dyDescent="0.25">
      <c r="A48" s="127"/>
      <c r="B48" s="128" t="s">
        <v>13</v>
      </c>
      <c r="C48" s="423" t="s">
        <v>153</v>
      </c>
      <c r="D48" s="423"/>
      <c r="E48" s="423"/>
      <c r="F48" s="423"/>
      <c r="G48" s="423"/>
      <c r="H48" s="129" t="s">
        <v>154</v>
      </c>
      <c r="I48" s="130"/>
      <c r="J48" s="130"/>
      <c r="K48" s="136">
        <v>1.296</v>
      </c>
      <c r="L48" s="132"/>
      <c r="M48" s="130"/>
      <c r="N48" s="132"/>
      <c r="O48" s="130"/>
      <c r="P48" s="144">
        <v>874.71</v>
      </c>
      <c r="HY48" s="116"/>
      <c r="HZ48" s="116"/>
      <c r="IA48" s="116"/>
      <c r="IB48" s="116"/>
      <c r="IC48" s="116"/>
      <c r="ID48" s="116"/>
      <c r="IF48" s="80" t="s">
        <v>153</v>
      </c>
    </row>
    <row r="49" spans="1:244" customFormat="1" ht="15" x14ac:dyDescent="0.25">
      <c r="A49" s="134"/>
      <c r="B49" s="128" t="s">
        <v>494</v>
      </c>
      <c r="C49" s="423" t="s">
        <v>495</v>
      </c>
      <c r="D49" s="423"/>
      <c r="E49" s="423"/>
      <c r="F49" s="423"/>
      <c r="G49" s="423"/>
      <c r="H49" s="129" t="s">
        <v>154</v>
      </c>
      <c r="I49" s="135">
        <v>0.81</v>
      </c>
      <c r="J49" s="156">
        <v>0.8</v>
      </c>
      <c r="K49" s="136">
        <v>0.64800000000000002</v>
      </c>
      <c r="L49" s="137"/>
      <c r="M49" s="138"/>
      <c r="N49" s="139">
        <v>682.51</v>
      </c>
      <c r="O49" s="130"/>
      <c r="P49" s="133">
        <v>442.27</v>
      </c>
      <c r="Q49" s="140"/>
      <c r="R49" s="140"/>
      <c r="HY49" s="116"/>
      <c r="HZ49" s="116"/>
      <c r="IA49" s="116"/>
      <c r="IB49" s="116"/>
      <c r="IC49" s="116"/>
      <c r="ID49" s="116"/>
      <c r="IF49" s="80"/>
      <c r="IG49" s="80" t="s">
        <v>495</v>
      </c>
    </row>
    <row r="50" spans="1:244" customFormat="1" ht="15" x14ac:dyDescent="0.25">
      <c r="A50" s="134"/>
      <c r="B50" s="128" t="s">
        <v>496</v>
      </c>
      <c r="C50" s="423" t="s">
        <v>497</v>
      </c>
      <c r="D50" s="423"/>
      <c r="E50" s="423"/>
      <c r="F50" s="423"/>
      <c r="G50" s="423"/>
      <c r="H50" s="129" t="s">
        <v>154</v>
      </c>
      <c r="I50" s="135">
        <v>0.81</v>
      </c>
      <c r="J50" s="156">
        <v>0.8</v>
      </c>
      <c r="K50" s="136">
        <v>0.64800000000000002</v>
      </c>
      <c r="L50" s="137"/>
      <c r="M50" s="138"/>
      <c r="N50" s="139">
        <v>667.34</v>
      </c>
      <c r="O50" s="130"/>
      <c r="P50" s="133">
        <v>432.44</v>
      </c>
      <c r="Q50" s="140"/>
      <c r="R50" s="140"/>
      <c r="HY50" s="116"/>
      <c r="HZ50" s="116"/>
      <c r="IA50" s="116"/>
      <c r="IB50" s="116"/>
      <c r="IC50" s="116"/>
      <c r="ID50" s="116"/>
      <c r="IF50" s="80"/>
      <c r="IG50" s="80" t="s">
        <v>497</v>
      </c>
    </row>
    <row r="51" spans="1:244" customFormat="1" ht="15" x14ac:dyDescent="0.25">
      <c r="A51" s="148"/>
      <c r="B51" s="125"/>
      <c r="C51" s="422" t="s">
        <v>181</v>
      </c>
      <c r="D51" s="422"/>
      <c r="E51" s="422"/>
      <c r="F51" s="422"/>
      <c r="G51" s="422"/>
      <c r="H51" s="119"/>
      <c r="I51" s="120"/>
      <c r="J51" s="120"/>
      <c r="K51" s="120"/>
      <c r="L51" s="122"/>
      <c r="M51" s="120"/>
      <c r="N51" s="149"/>
      <c r="O51" s="120"/>
      <c r="P51" s="150">
        <v>874.71</v>
      </c>
      <c r="Q51" s="140"/>
      <c r="R51" s="140"/>
      <c r="HY51" s="116"/>
      <c r="HZ51" s="116"/>
      <c r="IA51" s="116"/>
      <c r="IB51" s="116"/>
      <c r="IC51" s="116"/>
      <c r="ID51" s="116"/>
      <c r="IF51" s="80"/>
      <c r="IG51" s="80"/>
      <c r="IH51" s="116" t="s">
        <v>181</v>
      </c>
    </row>
    <row r="52" spans="1:244" customFormat="1" ht="15" x14ac:dyDescent="0.25">
      <c r="A52" s="142"/>
      <c r="B52" s="128"/>
      <c r="C52" s="423" t="s">
        <v>182</v>
      </c>
      <c r="D52" s="423"/>
      <c r="E52" s="423"/>
      <c r="F52" s="423"/>
      <c r="G52" s="423"/>
      <c r="H52" s="129"/>
      <c r="I52" s="130"/>
      <c r="J52" s="130"/>
      <c r="K52" s="130"/>
      <c r="L52" s="132"/>
      <c r="M52" s="130"/>
      <c r="N52" s="132"/>
      <c r="O52" s="130"/>
      <c r="P52" s="144">
        <v>874.71</v>
      </c>
      <c r="HY52" s="116"/>
      <c r="HZ52" s="116"/>
      <c r="IA52" s="116"/>
      <c r="IB52" s="116"/>
      <c r="IC52" s="116"/>
      <c r="ID52" s="116"/>
      <c r="IF52" s="80"/>
      <c r="IG52" s="80"/>
      <c r="IH52" s="116"/>
      <c r="II52" s="80" t="s">
        <v>182</v>
      </c>
    </row>
    <row r="53" spans="1:244" customFormat="1" ht="23.25" x14ac:dyDescent="0.25">
      <c r="A53" s="142"/>
      <c r="B53" s="128" t="s">
        <v>498</v>
      </c>
      <c r="C53" s="423" t="s">
        <v>499</v>
      </c>
      <c r="D53" s="423"/>
      <c r="E53" s="423"/>
      <c r="F53" s="423"/>
      <c r="G53" s="423"/>
      <c r="H53" s="129" t="s">
        <v>185</v>
      </c>
      <c r="I53" s="147">
        <v>74</v>
      </c>
      <c r="J53" s="130"/>
      <c r="K53" s="147">
        <v>74</v>
      </c>
      <c r="L53" s="132"/>
      <c r="M53" s="130"/>
      <c r="N53" s="132"/>
      <c r="O53" s="130"/>
      <c r="P53" s="144">
        <v>647.29</v>
      </c>
      <c r="HY53" s="116"/>
      <c r="HZ53" s="116"/>
      <c r="IA53" s="116"/>
      <c r="IB53" s="116"/>
      <c r="IC53" s="116"/>
      <c r="ID53" s="116"/>
      <c r="IF53" s="80"/>
      <c r="IG53" s="80"/>
      <c r="IH53" s="116"/>
      <c r="II53" s="80" t="s">
        <v>499</v>
      </c>
    </row>
    <row r="54" spans="1:244" customFormat="1" ht="23.25" x14ac:dyDescent="0.25">
      <c r="A54" s="142"/>
      <c r="B54" s="128" t="s">
        <v>500</v>
      </c>
      <c r="C54" s="423" t="s">
        <v>501</v>
      </c>
      <c r="D54" s="423"/>
      <c r="E54" s="423"/>
      <c r="F54" s="423"/>
      <c r="G54" s="423"/>
      <c r="H54" s="129" t="s">
        <v>185</v>
      </c>
      <c r="I54" s="147">
        <v>36</v>
      </c>
      <c r="J54" s="130"/>
      <c r="K54" s="147">
        <v>36</v>
      </c>
      <c r="L54" s="132"/>
      <c r="M54" s="130"/>
      <c r="N54" s="132"/>
      <c r="O54" s="130"/>
      <c r="P54" s="144">
        <v>314.89999999999998</v>
      </c>
      <c r="HY54" s="116"/>
      <c r="HZ54" s="116"/>
      <c r="IA54" s="116"/>
      <c r="IB54" s="116"/>
      <c r="IC54" s="116"/>
      <c r="ID54" s="116"/>
      <c r="IF54" s="80"/>
      <c r="IG54" s="80"/>
      <c r="IH54" s="116"/>
      <c r="II54" s="80" t="s">
        <v>501</v>
      </c>
    </row>
    <row r="55" spans="1:244" customFormat="1" ht="15" x14ac:dyDescent="0.25">
      <c r="A55" s="151"/>
      <c r="B55" s="197"/>
      <c r="C55" s="422" t="s">
        <v>188</v>
      </c>
      <c r="D55" s="422"/>
      <c r="E55" s="422"/>
      <c r="F55" s="422"/>
      <c r="G55" s="422"/>
      <c r="H55" s="119"/>
      <c r="I55" s="120"/>
      <c r="J55" s="120"/>
      <c r="K55" s="120"/>
      <c r="L55" s="122"/>
      <c r="M55" s="120"/>
      <c r="N55" s="149">
        <v>1836.9</v>
      </c>
      <c r="O55" s="120"/>
      <c r="P55" s="150">
        <v>1836.9</v>
      </c>
      <c r="HY55" s="116"/>
      <c r="HZ55" s="116"/>
      <c r="IA55" s="116"/>
      <c r="IB55" s="116"/>
      <c r="IC55" s="116"/>
      <c r="ID55" s="116"/>
      <c r="IF55" s="80"/>
      <c r="IG55" s="80"/>
      <c r="IH55" s="116"/>
      <c r="II55" s="80"/>
      <c r="IJ55" s="116" t="s">
        <v>188</v>
      </c>
    </row>
    <row r="56" spans="1:244" customFormat="1" ht="0.75" customHeight="1" x14ac:dyDescent="0.25">
      <c r="A56" s="204"/>
      <c r="B56" s="205"/>
      <c r="C56" s="205"/>
      <c r="D56" s="205"/>
      <c r="E56" s="205"/>
      <c r="F56" s="205"/>
      <c r="G56" s="205"/>
      <c r="H56" s="206"/>
      <c r="I56" s="207"/>
      <c r="J56" s="207"/>
      <c r="K56" s="207"/>
      <c r="L56" s="208"/>
      <c r="M56" s="207"/>
      <c r="N56" s="208"/>
      <c r="O56" s="207"/>
      <c r="P56" s="209"/>
      <c r="HY56" s="116"/>
      <c r="HZ56" s="116"/>
      <c r="IA56" s="116"/>
      <c r="IB56" s="116"/>
      <c r="IC56" s="116"/>
      <c r="ID56" s="116"/>
      <c r="IF56" s="80"/>
      <c r="IG56" s="80"/>
      <c r="IH56" s="116"/>
      <c r="II56" s="80"/>
      <c r="IJ56" s="116"/>
    </row>
    <row r="57" spans="1:244" customFormat="1" ht="23.25" x14ac:dyDescent="0.25">
      <c r="A57" s="117" t="s">
        <v>15</v>
      </c>
      <c r="B57" s="198" t="s">
        <v>543</v>
      </c>
      <c r="C57" s="424" t="s">
        <v>544</v>
      </c>
      <c r="D57" s="424"/>
      <c r="E57" s="424"/>
      <c r="F57" s="424"/>
      <c r="G57" s="424"/>
      <c r="H57" s="119" t="s">
        <v>545</v>
      </c>
      <c r="I57" s="120">
        <v>1</v>
      </c>
      <c r="J57" s="121">
        <v>1</v>
      </c>
      <c r="K57" s="121">
        <v>1</v>
      </c>
      <c r="L57" s="122"/>
      <c r="M57" s="120"/>
      <c r="N57" s="203"/>
      <c r="O57" s="120"/>
      <c r="P57" s="123"/>
      <c r="HY57" s="116"/>
      <c r="HZ57" s="116" t="s">
        <v>544</v>
      </c>
      <c r="IA57" s="116" t="s">
        <v>0</v>
      </c>
      <c r="IB57" s="116" t="s">
        <v>0</v>
      </c>
      <c r="IC57" s="116" t="s">
        <v>0</v>
      </c>
      <c r="ID57" s="116" t="s">
        <v>0</v>
      </c>
      <c r="IF57" s="80"/>
      <c r="IG57" s="80"/>
      <c r="IH57" s="116"/>
      <c r="II57" s="80"/>
      <c r="IJ57" s="116"/>
    </row>
    <row r="58" spans="1:244" customFormat="1" ht="15" x14ac:dyDescent="0.25">
      <c r="A58" s="124"/>
      <c r="B58" s="125"/>
      <c r="C58" s="418" t="s">
        <v>493</v>
      </c>
      <c r="D58" s="418"/>
      <c r="E58" s="418"/>
      <c r="F58" s="418"/>
      <c r="G58" s="418"/>
      <c r="H58" s="418"/>
      <c r="I58" s="418"/>
      <c r="J58" s="418"/>
      <c r="K58" s="418"/>
      <c r="L58" s="418"/>
      <c r="M58" s="418"/>
      <c r="N58" s="418"/>
      <c r="O58" s="418"/>
      <c r="P58" s="428"/>
      <c r="HY58" s="116"/>
      <c r="HZ58" s="116"/>
      <c r="IA58" s="116"/>
      <c r="IB58" s="116"/>
      <c r="IC58" s="116"/>
      <c r="ID58" s="116"/>
      <c r="IE58" s="126" t="s">
        <v>493</v>
      </c>
      <c r="IF58" s="80"/>
      <c r="IG58" s="80"/>
      <c r="IH58" s="116"/>
      <c r="II58" s="80"/>
      <c r="IJ58" s="116"/>
    </row>
    <row r="59" spans="1:244" customFormat="1" ht="15" x14ac:dyDescent="0.25">
      <c r="A59" s="127"/>
      <c r="B59" s="128" t="s">
        <v>13</v>
      </c>
      <c r="C59" s="423" t="s">
        <v>153</v>
      </c>
      <c r="D59" s="423"/>
      <c r="E59" s="423"/>
      <c r="F59" s="423"/>
      <c r="G59" s="423"/>
      <c r="H59" s="129" t="s">
        <v>154</v>
      </c>
      <c r="I59" s="130"/>
      <c r="J59" s="130"/>
      <c r="K59" s="136">
        <v>5.8319999999999999</v>
      </c>
      <c r="L59" s="132"/>
      <c r="M59" s="130"/>
      <c r="N59" s="132"/>
      <c r="O59" s="130"/>
      <c r="P59" s="133">
        <v>3519.92</v>
      </c>
      <c r="HY59" s="116"/>
      <c r="HZ59" s="116"/>
      <c r="IA59" s="116"/>
      <c r="IB59" s="116"/>
      <c r="IC59" s="116"/>
      <c r="ID59" s="116"/>
      <c r="IF59" s="80" t="s">
        <v>153</v>
      </c>
      <c r="IG59" s="80"/>
      <c r="IH59" s="116"/>
      <c r="II59" s="80"/>
      <c r="IJ59" s="116"/>
    </row>
    <row r="60" spans="1:244" customFormat="1" ht="15" x14ac:dyDescent="0.25">
      <c r="A60" s="134"/>
      <c r="B60" s="128" t="s">
        <v>317</v>
      </c>
      <c r="C60" s="423" t="s">
        <v>318</v>
      </c>
      <c r="D60" s="423"/>
      <c r="E60" s="423"/>
      <c r="F60" s="423"/>
      <c r="G60" s="423"/>
      <c r="H60" s="129" t="s">
        <v>154</v>
      </c>
      <c r="I60" s="135">
        <v>2.92</v>
      </c>
      <c r="J60" s="156">
        <v>0.8</v>
      </c>
      <c r="K60" s="136">
        <v>2.3359999999999999</v>
      </c>
      <c r="L60" s="137"/>
      <c r="M60" s="138"/>
      <c r="N60" s="139">
        <v>508.09</v>
      </c>
      <c r="O60" s="130"/>
      <c r="P60" s="133">
        <v>1186.9000000000001</v>
      </c>
      <c r="Q60" s="140"/>
      <c r="R60" s="140"/>
      <c r="HY60" s="116"/>
      <c r="HZ60" s="116"/>
      <c r="IA60" s="116"/>
      <c r="IB60" s="116"/>
      <c r="IC60" s="116"/>
      <c r="ID60" s="116"/>
      <c r="IF60" s="80"/>
      <c r="IG60" s="80" t="s">
        <v>318</v>
      </c>
      <c r="IH60" s="116"/>
      <c r="II60" s="80"/>
      <c r="IJ60" s="116"/>
    </row>
    <row r="61" spans="1:244" customFormat="1" ht="15" x14ac:dyDescent="0.25">
      <c r="A61" s="134"/>
      <c r="B61" s="128" t="s">
        <v>496</v>
      </c>
      <c r="C61" s="423" t="s">
        <v>497</v>
      </c>
      <c r="D61" s="423"/>
      <c r="E61" s="423"/>
      <c r="F61" s="423"/>
      <c r="G61" s="423"/>
      <c r="H61" s="129" t="s">
        <v>154</v>
      </c>
      <c r="I61" s="135">
        <v>4.37</v>
      </c>
      <c r="J61" s="156">
        <v>0.8</v>
      </c>
      <c r="K61" s="136">
        <v>3.496</v>
      </c>
      <c r="L61" s="137"/>
      <c r="M61" s="138"/>
      <c r="N61" s="139">
        <v>667.34</v>
      </c>
      <c r="O61" s="130"/>
      <c r="P61" s="133">
        <v>2333.02</v>
      </c>
      <c r="Q61" s="140"/>
      <c r="R61" s="140"/>
      <c r="HY61" s="116"/>
      <c r="HZ61" s="116"/>
      <c r="IA61" s="116"/>
      <c r="IB61" s="116"/>
      <c r="IC61" s="116"/>
      <c r="ID61" s="116"/>
      <c r="IF61" s="80"/>
      <c r="IG61" s="80" t="s">
        <v>497</v>
      </c>
      <c r="IH61" s="116"/>
      <c r="II61" s="80"/>
      <c r="IJ61" s="116"/>
    </row>
    <row r="62" spans="1:244" customFormat="1" ht="15" x14ac:dyDescent="0.25">
      <c r="A62" s="148"/>
      <c r="B62" s="125"/>
      <c r="C62" s="422" t="s">
        <v>181</v>
      </c>
      <c r="D62" s="422"/>
      <c r="E62" s="422"/>
      <c r="F62" s="422"/>
      <c r="G62" s="422"/>
      <c r="H62" s="119"/>
      <c r="I62" s="120"/>
      <c r="J62" s="120"/>
      <c r="K62" s="120"/>
      <c r="L62" s="122"/>
      <c r="M62" s="120"/>
      <c r="N62" s="149"/>
      <c r="O62" s="120"/>
      <c r="P62" s="150">
        <v>3519.92</v>
      </c>
      <c r="Q62" s="140"/>
      <c r="R62" s="140"/>
      <c r="HY62" s="116"/>
      <c r="HZ62" s="116"/>
      <c r="IA62" s="116"/>
      <c r="IB62" s="116"/>
      <c r="IC62" s="116"/>
      <c r="ID62" s="116"/>
      <c r="IF62" s="80"/>
      <c r="IG62" s="80"/>
      <c r="IH62" s="116" t="s">
        <v>181</v>
      </c>
      <c r="II62" s="80"/>
      <c r="IJ62" s="116"/>
    </row>
    <row r="63" spans="1:244" customFormat="1" ht="15" x14ac:dyDescent="0.25">
      <c r="A63" s="142"/>
      <c r="B63" s="128"/>
      <c r="C63" s="423" t="s">
        <v>182</v>
      </c>
      <c r="D63" s="423"/>
      <c r="E63" s="423"/>
      <c r="F63" s="423"/>
      <c r="G63" s="423"/>
      <c r="H63" s="129"/>
      <c r="I63" s="130"/>
      <c r="J63" s="130"/>
      <c r="K63" s="130"/>
      <c r="L63" s="132"/>
      <c r="M63" s="130"/>
      <c r="N63" s="132"/>
      <c r="O63" s="130"/>
      <c r="P63" s="133">
        <v>3519.92</v>
      </c>
      <c r="HY63" s="116"/>
      <c r="HZ63" s="116"/>
      <c r="IA63" s="116"/>
      <c r="IB63" s="116"/>
      <c r="IC63" s="116"/>
      <c r="ID63" s="116"/>
      <c r="IF63" s="80"/>
      <c r="IG63" s="80"/>
      <c r="IH63" s="116"/>
      <c r="II63" s="80" t="s">
        <v>182</v>
      </c>
      <c r="IJ63" s="116"/>
    </row>
    <row r="64" spans="1:244" customFormat="1" ht="23.25" x14ac:dyDescent="0.25">
      <c r="A64" s="142"/>
      <c r="B64" s="128" t="s">
        <v>498</v>
      </c>
      <c r="C64" s="423" t="s">
        <v>499</v>
      </c>
      <c r="D64" s="423"/>
      <c r="E64" s="423"/>
      <c r="F64" s="423"/>
      <c r="G64" s="423"/>
      <c r="H64" s="129" t="s">
        <v>185</v>
      </c>
      <c r="I64" s="147">
        <v>74</v>
      </c>
      <c r="J64" s="130"/>
      <c r="K64" s="147">
        <v>74</v>
      </c>
      <c r="L64" s="132"/>
      <c r="M64" s="130"/>
      <c r="N64" s="132"/>
      <c r="O64" s="130"/>
      <c r="P64" s="133">
        <v>2604.7399999999998</v>
      </c>
      <c r="HY64" s="116"/>
      <c r="HZ64" s="116"/>
      <c r="IA64" s="116"/>
      <c r="IB64" s="116"/>
      <c r="IC64" s="116"/>
      <c r="ID64" s="116"/>
      <c r="IF64" s="80"/>
      <c r="IG64" s="80"/>
      <c r="IH64" s="116"/>
      <c r="II64" s="80" t="s">
        <v>499</v>
      </c>
      <c r="IJ64" s="116"/>
    </row>
    <row r="65" spans="1:246" customFormat="1" ht="23.25" x14ac:dyDescent="0.25">
      <c r="A65" s="142"/>
      <c r="B65" s="128" t="s">
        <v>500</v>
      </c>
      <c r="C65" s="423" t="s">
        <v>501</v>
      </c>
      <c r="D65" s="423"/>
      <c r="E65" s="423"/>
      <c r="F65" s="423"/>
      <c r="G65" s="423"/>
      <c r="H65" s="129" t="s">
        <v>185</v>
      </c>
      <c r="I65" s="147">
        <v>36</v>
      </c>
      <c r="J65" s="130"/>
      <c r="K65" s="147">
        <v>36</v>
      </c>
      <c r="L65" s="132"/>
      <c r="M65" s="130"/>
      <c r="N65" s="132"/>
      <c r="O65" s="130"/>
      <c r="P65" s="133">
        <v>1267.17</v>
      </c>
      <c r="HY65" s="116"/>
      <c r="HZ65" s="116"/>
      <c r="IA65" s="116"/>
      <c r="IB65" s="116"/>
      <c r="IC65" s="116"/>
      <c r="ID65" s="116"/>
      <c r="IF65" s="80"/>
      <c r="IG65" s="80"/>
      <c r="IH65" s="116"/>
      <c r="II65" s="80" t="s">
        <v>501</v>
      </c>
      <c r="IJ65" s="116"/>
    </row>
    <row r="66" spans="1:246" customFormat="1" ht="15" x14ac:dyDescent="0.25">
      <c r="A66" s="151"/>
      <c r="B66" s="197"/>
      <c r="C66" s="422" t="s">
        <v>188</v>
      </c>
      <c r="D66" s="422"/>
      <c r="E66" s="422"/>
      <c r="F66" s="422"/>
      <c r="G66" s="422"/>
      <c r="H66" s="119"/>
      <c r="I66" s="120"/>
      <c r="J66" s="120"/>
      <c r="K66" s="120"/>
      <c r="L66" s="122"/>
      <c r="M66" s="120"/>
      <c r="N66" s="149">
        <v>7391.83</v>
      </c>
      <c r="O66" s="120"/>
      <c r="P66" s="150">
        <v>7391.83</v>
      </c>
      <c r="HY66" s="116"/>
      <c r="HZ66" s="116"/>
      <c r="IA66" s="116"/>
      <c r="IB66" s="116"/>
      <c r="IC66" s="116"/>
      <c r="ID66" s="116"/>
      <c r="IF66" s="80"/>
      <c r="IG66" s="80"/>
      <c r="IH66" s="116"/>
      <c r="II66" s="80"/>
      <c r="IJ66" s="116" t="s">
        <v>188</v>
      </c>
    </row>
    <row r="67" spans="1:246" customFormat="1" ht="0.75" customHeight="1" x14ac:dyDescent="0.25">
      <c r="A67" s="204"/>
      <c r="B67" s="205"/>
      <c r="C67" s="205"/>
      <c r="D67" s="205"/>
      <c r="E67" s="205"/>
      <c r="F67" s="205"/>
      <c r="G67" s="205"/>
      <c r="H67" s="206"/>
      <c r="I67" s="207"/>
      <c r="J67" s="207"/>
      <c r="K67" s="207"/>
      <c r="L67" s="208"/>
      <c r="M67" s="207"/>
      <c r="N67" s="208"/>
      <c r="O67" s="207"/>
      <c r="P67" s="209"/>
      <c r="HY67" s="116"/>
      <c r="HZ67" s="116"/>
      <c r="IA67" s="116"/>
      <c r="IB67" s="116"/>
      <c r="IC67" s="116"/>
      <c r="ID67" s="116"/>
      <c r="IF67" s="80"/>
      <c r="IG67" s="80"/>
      <c r="IH67" s="116"/>
      <c r="II67" s="80"/>
      <c r="IJ67" s="116"/>
    </row>
    <row r="68" spans="1:246" customFormat="1" ht="22.5" x14ac:dyDescent="0.25">
      <c r="A68" s="117" t="s">
        <v>18</v>
      </c>
      <c r="B68" s="198" t="s">
        <v>546</v>
      </c>
      <c r="C68" s="424" t="s">
        <v>547</v>
      </c>
      <c r="D68" s="424"/>
      <c r="E68" s="424"/>
      <c r="F68" s="424"/>
      <c r="G68" s="424"/>
      <c r="H68" s="119" t="s">
        <v>492</v>
      </c>
      <c r="I68" s="120">
        <v>3</v>
      </c>
      <c r="J68" s="121">
        <v>1</v>
      </c>
      <c r="K68" s="121">
        <v>3</v>
      </c>
      <c r="L68" s="122"/>
      <c r="M68" s="120"/>
      <c r="N68" s="203"/>
      <c r="O68" s="120"/>
      <c r="P68" s="123"/>
      <c r="HY68" s="116"/>
      <c r="HZ68" s="116" t="s">
        <v>547</v>
      </c>
      <c r="IA68" s="116" t="s">
        <v>0</v>
      </c>
      <c r="IB68" s="116" t="s">
        <v>0</v>
      </c>
      <c r="IC68" s="116" t="s">
        <v>0</v>
      </c>
      <c r="ID68" s="116" t="s">
        <v>0</v>
      </c>
      <c r="IF68" s="80"/>
      <c r="IG68" s="80"/>
      <c r="IH68" s="116"/>
      <c r="II68" s="80"/>
      <c r="IJ68" s="116"/>
    </row>
    <row r="69" spans="1:246" customFormat="1" ht="15" x14ac:dyDescent="0.25">
      <c r="A69" s="124"/>
      <c r="B69" s="125"/>
      <c r="C69" s="418" t="s">
        <v>493</v>
      </c>
      <c r="D69" s="418"/>
      <c r="E69" s="418"/>
      <c r="F69" s="418"/>
      <c r="G69" s="418"/>
      <c r="H69" s="418"/>
      <c r="I69" s="418"/>
      <c r="J69" s="418"/>
      <c r="K69" s="418"/>
      <c r="L69" s="418"/>
      <c r="M69" s="418"/>
      <c r="N69" s="418"/>
      <c r="O69" s="418"/>
      <c r="P69" s="428"/>
      <c r="HY69" s="116"/>
      <c r="HZ69" s="116"/>
      <c r="IA69" s="116"/>
      <c r="IB69" s="116"/>
      <c r="IC69" s="116"/>
      <c r="ID69" s="116"/>
      <c r="IE69" s="126" t="s">
        <v>493</v>
      </c>
      <c r="IF69" s="80"/>
      <c r="IG69" s="80"/>
      <c r="IH69" s="116"/>
      <c r="II69" s="80"/>
      <c r="IJ69" s="116"/>
    </row>
    <row r="70" spans="1:246" customFormat="1" ht="15" x14ac:dyDescent="0.25">
      <c r="A70" s="127"/>
      <c r="B70" s="128" t="s">
        <v>13</v>
      </c>
      <c r="C70" s="423" t="s">
        <v>153</v>
      </c>
      <c r="D70" s="423"/>
      <c r="E70" s="423"/>
      <c r="F70" s="423"/>
      <c r="G70" s="423"/>
      <c r="H70" s="129" t="s">
        <v>154</v>
      </c>
      <c r="I70" s="130"/>
      <c r="J70" s="130"/>
      <c r="K70" s="135">
        <v>4.32</v>
      </c>
      <c r="L70" s="132"/>
      <c r="M70" s="130"/>
      <c r="N70" s="132"/>
      <c r="O70" s="130"/>
      <c r="P70" s="133">
        <v>2915.67</v>
      </c>
      <c r="HY70" s="116"/>
      <c r="HZ70" s="116"/>
      <c r="IA70" s="116"/>
      <c r="IB70" s="116"/>
      <c r="IC70" s="116"/>
      <c r="ID70" s="116"/>
      <c r="IF70" s="80" t="s">
        <v>153</v>
      </c>
      <c r="IG70" s="80"/>
      <c r="IH70" s="116"/>
      <c r="II70" s="80"/>
      <c r="IJ70" s="116"/>
    </row>
    <row r="71" spans="1:246" customFormat="1" ht="15" x14ac:dyDescent="0.25">
      <c r="A71" s="134"/>
      <c r="B71" s="128" t="s">
        <v>494</v>
      </c>
      <c r="C71" s="423" t="s">
        <v>495</v>
      </c>
      <c r="D71" s="423"/>
      <c r="E71" s="423"/>
      <c r="F71" s="423"/>
      <c r="G71" s="423"/>
      <c r="H71" s="129" t="s">
        <v>154</v>
      </c>
      <c r="I71" s="156">
        <v>0.9</v>
      </c>
      <c r="J71" s="156">
        <v>0.8</v>
      </c>
      <c r="K71" s="135">
        <v>2.16</v>
      </c>
      <c r="L71" s="137"/>
      <c r="M71" s="138"/>
      <c r="N71" s="139">
        <v>682.51</v>
      </c>
      <c r="O71" s="130"/>
      <c r="P71" s="133">
        <v>1474.22</v>
      </c>
      <c r="Q71" s="140"/>
      <c r="R71" s="140"/>
      <c r="HY71" s="116"/>
      <c r="HZ71" s="116"/>
      <c r="IA71" s="116"/>
      <c r="IB71" s="116"/>
      <c r="IC71" s="116"/>
      <c r="ID71" s="116"/>
      <c r="IF71" s="80"/>
      <c r="IG71" s="80" t="s">
        <v>495</v>
      </c>
      <c r="IH71" s="116"/>
      <c r="II71" s="80"/>
      <c r="IJ71" s="116"/>
    </row>
    <row r="72" spans="1:246" customFormat="1" ht="15" x14ac:dyDescent="0.25">
      <c r="A72" s="134"/>
      <c r="B72" s="128" t="s">
        <v>496</v>
      </c>
      <c r="C72" s="423" t="s">
        <v>497</v>
      </c>
      <c r="D72" s="423"/>
      <c r="E72" s="423"/>
      <c r="F72" s="423"/>
      <c r="G72" s="423"/>
      <c r="H72" s="129" t="s">
        <v>154</v>
      </c>
      <c r="I72" s="156">
        <v>0.9</v>
      </c>
      <c r="J72" s="156">
        <v>0.8</v>
      </c>
      <c r="K72" s="135">
        <v>2.16</v>
      </c>
      <c r="L72" s="137"/>
      <c r="M72" s="138"/>
      <c r="N72" s="139">
        <v>667.34</v>
      </c>
      <c r="O72" s="130"/>
      <c r="P72" s="133">
        <v>1441.45</v>
      </c>
      <c r="Q72" s="140"/>
      <c r="R72" s="140"/>
      <c r="HY72" s="116"/>
      <c r="HZ72" s="116"/>
      <c r="IA72" s="116"/>
      <c r="IB72" s="116"/>
      <c r="IC72" s="116"/>
      <c r="ID72" s="116"/>
      <c r="IF72" s="80"/>
      <c r="IG72" s="80" t="s">
        <v>497</v>
      </c>
      <c r="IH72" s="116"/>
      <c r="II72" s="80"/>
      <c r="IJ72" s="116"/>
    </row>
    <row r="73" spans="1:246" customFormat="1" ht="15" x14ac:dyDescent="0.25">
      <c r="A73" s="148"/>
      <c r="B73" s="125"/>
      <c r="C73" s="422" t="s">
        <v>181</v>
      </c>
      <c r="D73" s="422"/>
      <c r="E73" s="422"/>
      <c r="F73" s="422"/>
      <c r="G73" s="422"/>
      <c r="H73" s="119"/>
      <c r="I73" s="120"/>
      <c r="J73" s="120"/>
      <c r="K73" s="120"/>
      <c r="L73" s="122"/>
      <c r="M73" s="120"/>
      <c r="N73" s="149"/>
      <c r="O73" s="120"/>
      <c r="P73" s="150">
        <v>2915.67</v>
      </c>
      <c r="Q73" s="140"/>
      <c r="R73" s="140"/>
      <c r="HY73" s="116"/>
      <c r="HZ73" s="116"/>
      <c r="IA73" s="116"/>
      <c r="IB73" s="116"/>
      <c r="IC73" s="116"/>
      <c r="ID73" s="116"/>
      <c r="IF73" s="80"/>
      <c r="IG73" s="80"/>
      <c r="IH73" s="116" t="s">
        <v>181</v>
      </c>
      <c r="II73" s="80"/>
      <c r="IJ73" s="116"/>
    </row>
    <row r="74" spans="1:246" customFormat="1" ht="15" x14ac:dyDescent="0.25">
      <c r="A74" s="142"/>
      <c r="B74" s="128"/>
      <c r="C74" s="423" t="s">
        <v>182</v>
      </c>
      <c r="D74" s="423"/>
      <c r="E74" s="423"/>
      <c r="F74" s="423"/>
      <c r="G74" s="423"/>
      <c r="H74" s="129"/>
      <c r="I74" s="130"/>
      <c r="J74" s="130"/>
      <c r="K74" s="130"/>
      <c r="L74" s="132"/>
      <c r="M74" s="130"/>
      <c r="N74" s="132"/>
      <c r="O74" s="130"/>
      <c r="P74" s="133">
        <v>2915.67</v>
      </c>
      <c r="HY74" s="116"/>
      <c r="HZ74" s="116"/>
      <c r="IA74" s="116"/>
      <c r="IB74" s="116"/>
      <c r="IC74" s="116"/>
      <c r="ID74" s="116"/>
      <c r="IF74" s="80"/>
      <c r="IG74" s="80"/>
      <c r="IH74" s="116"/>
      <c r="II74" s="80" t="s">
        <v>182</v>
      </c>
      <c r="IJ74" s="116"/>
    </row>
    <row r="75" spans="1:246" customFormat="1" ht="23.25" x14ac:dyDescent="0.25">
      <c r="A75" s="142"/>
      <c r="B75" s="128" t="s">
        <v>498</v>
      </c>
      <c r="C75" s="423" t="s">
        <v>499</v>
      </c>
      <c r="D75" s="423"/>
      <c r="E75" s="423"/>
      <c r="F75" s="423"/>
      <c r="G75" s="423"/>
      <c r="H75" s="129" t="s">
        <v>185</v>
      </c>
      <c r="I75" s="147">
        <v>74</v>
      </c>
      <c r="J75" s="130"/>
      <c r="K75" s="147">
        <v>74</v>
      </c>
      <c r="L75" s="132"/>
      <c r="M75" s="130"/>
      <c r="N75" s="132"/>
      <c r="O75" s="130"/>
      <c r="P75" s="133">
        <v>2157.6</v>
      </c>
      <c r="HY75" s="116"/>
      <c r="HZ75" s="116"/>
      <c r="IA75" s="116"/>
      <c r="IB75" s="116"/>
      <c r="IC75" s="116"/>
      <c r="ID75" s="116"/>
      <c r="IF75" s="80"/>
      <c r="IG75" s="80"/>
      <c r="IH75" s="116"/>
      <c r="II75" s="80" t="s">
        <v>499</v>
      </c>
      <c r="IJ75" s="116"/>
    </row>
    <row r="76" spans="1:246" customFormat="1" ht="23.25" x14ac:dyDescent="0.25">
      <c r="A76" s="142"/>
      <c r="B76" s="128" t="s">
        <v>500</v>
      </c>
      <c r="C76" s="423" t="s">
        <v>501</v>
      </c>
      <c r="D76" s="423"/>
      <c r="E76" s="423"/>
      <c r="F76" s="423"/>
      <c r="G76" s="423"/>
      <c r="H76" s="129" t="s">
        <v>185</v>
      </c>
      <c r="I76" s="147">
        <v>36</v>
      </c>
      <c r="J76" s="130"/>
      <c r="K76" s="147">
        <v>36</v>
      </c>
      <c r="L76" s="132"/>
      <c r="M76" s="130"/>
      <c r="N76" s="132"/>
      <c r="O76" s="130"/>
      <c r="P76" s="133">
        <v>1049.6400000000001</v>
      </c>
      <c r="HY76" s="116"/>
      <c r="HZ76" s="116"/>
      <c r="IA76" s="116"/>
      <c r="IB76" s="116"/>
      <c r="IC76" s="116"/>
      <c r="ID76" s="116"/>
      <c r="IF76" s="80"/>
      <c r="IG76" s="80"/>
      <c r="IH76" s="116"/>
      <c r="II76" s="80" t="s">
        <v>501</v>
      </c>
      <c r="IJ76" s="116"/>
    </row>
    <row r="77" spans="1:246" customFormat="1" ht="15" x14ac:dyDescent="0.25">
      <c r="A77" s="151"/>
      <c r="B77" s="197"/>
      <c r="C77" s="422" t="s">
        <v>188</v>
      </c>
      <c r="D77" s="422"/>
      <c r="E77" s="422"/>
      <c r="F77" s="422"/>
      <c r="G77" s="422"/>
      <c r="H77" s="119"/>
      <c r="I77" s="120"/>
      <c r="J77" s="120"/>
      <c r="K77" s="120"/>
      <c r="L77" s="122"/>
      <c r="M77" s="120"/>
      <c r="N77" s="149">
        <v>2040.97</v>
      </c>
      <c r="O77" s="120"/>
      <c r="P77" s="150">
        <v>6122.91</v>
      </c>
      <c r="HY77" s="116"/>
      <c r="HZ77" s="116"/>
      <c r="IA77" s="116"/>
      <c r="IB77" s="116"/>
      <c r="IC77" s="116"/>
      <c r="ID77" s="116"/>
      <c r="IF77" s="80"/>
      <c r="IG77" s="80"/>
      <c r="IH77" s="116"/>
      <c r="II77" s="80"/>
      <c r="IJ77" s="116" t="s">
        <v>188</v>
      </c>
    </row>
    <row r="78" spans="1:246" customFormat="1" ht="0.75" customHeight="1" x14ac:dyDescent="0.25">
      <c r="A78" s="204"/>
      <c r="B78" s="205"/>
      <c r="C78" s="205"/>
      <c r="D78" s="205"/>
      <c r="E78" s="205"/>
      <c r="F78" s="205"/>
      <c r="G78" s="205"/>
      <c r="H78" s="206"/>
      <c r="I78" s="207"/>
      <c r="J78" s="207"/>
      <c r="K78" s="207"/>
      <c r="L78" s="208"/>
      <c r="M78" s="207"/>
      <c r="N78" s="208"/>
      <c r="O78" s="207"/>
      <c r="P78" s="209"/>
      <c r="HY78" s="116"/>
      <c r="HZ78" s="116"/>
      <c r="IA78" s="116"/>
      <c r="IB78" s="116"/>
      <c r="IC78" s="116"/>
      <c r="ID78" s="116"/>
      <c r="IF78" s="80"/>
      <c r="IG78" s="80"/>
      <c r="IH78" s="116"/>
      <c r="II78" s="80"/>
      <c r="IJ78" s="116"/>
    </row>
    <row r="79" spans="1:246" customFormat="1" ht="15" x14ac:dyDescent="0.25">
      <c r="A79" s="148"/>
      <c r="B79" s="161"/>
      <c r="C79" s="420" t="s">
        <v>548</v>
      </c>
      <c r="D79" s="420"/>
      <c r="E79" s="420"/>
      <c r="F79" s="420"/>
      <c r="G79" s="420"/>
      <c r="H79" s="420"/>
      <c r="I79" s="420"/>
      <c r="J79" s="420"/>
      <c r="K79" s="420"/>
      <c r="L79" s="420"/>
      <c r="M79" s="420"/>
      <c r="N79" s="420"/>
      <c r="O79" s="420"/>
      <c r="P79" s="162"/>
      <c r="Q79" s="210"/>
      <c r="R79" s="211"/>
      <c r="HY79" s="116"/>
      <c r="HZ79" s="116"/>
      <c r="IA79" s="116"/>
      <c r="IB79" s="116"/>
      <c r="IC79" s="116"/>
      <c r="ID79" s="116"/>
      <c r="IF79" s="80"/>
      <c r="IG79" s="80"/>
      <c r="IH79" s="116"/>
      <c r="II79" s="80"/>
      <c r="IJ79" s="116"/>
      <c r="IK79" s="116" t="s">
        <v>548</v>
      </c>
    </row>
    <row r="80" spans="1:246" customFormat="1" ht="15" x14ac:dyDescent="0.25">
      <c r="A80" s="148"/>
      <c r="B80" s="125"/>
      <c r="C80" s="414" t="s">
        <v>205</v>
      </c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163">
        <v>7310.3</v>
      </c>
      <c r="HY80" s="116"/>
      <c r="HZ80" s="116"/>
      <c r="IA80" s="116"/>
      <c r="IB80" s="116"/>
      <c r="IC80" s="116"/>
      <c r="ID80" s="116"/>
      <c r="IF80" s="80"/>
      <c r="IG80" s="80"/>
      <c r="IH80" s="116"/>
      <c r="II80" s="80"/>
      <c r="IJ80" s="116"/>
      <c r="IK80" s="116"/>
      <c r="IL80" s="126" t="s">
        <v>205</v>
      </c>
    </row>
    <row r="81" spans="1:250" customFormat="1" ht="15" x14ac:dyDescent="0.25">
      <c r="A81" s="148"/>
      <c r="B81" s="125"/>
      <c r="C81" s="414" t="s">
        <v>206</v>
      </c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164"/>
      <c r="HY81" s="116"/>
      <c r="HZ81" s="116"/>
      <c r="IA81" s="116"/>
      <c r="IB81" s="116"/>
      <c r="IC81" s="116"/>
      <c r="ID81" s="116"/>
      <c r="IF81" s="80"/>
      <c r="IG81" s="80"/>
      <c r="IH81" s="116"/>
      <c r="II81" s="80"/>
      <c r="IJ81" s="116"/>
      <c r="IK81" s="116"/>
      <c r="IL81" s="126" t="s">
        <v>206</v>
      </c>
    </row>
    <row r="82" spans="1:250" customFormat="1" ht="15" x14ac:dyDescent="0.25">
      <c r="A82" s="148"/>
      <c r="B82" s="125"/>
      <c r="C82" s="414" t="s">
        <v>207</v>
      </c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163">
        <v>7310.3</v>
      </c>
      <c r="HY82" s="116"/>
      <c r="HZ82" s="116"/>
      <c r="IA82" s="116"/>
      <c r="IB82" s="116"/>
      <c r="IC82" s="116"/>
      <c r="ID82" s="116"/>
      <c r="IF82" s="80"/>
      <c r="IG82" s="80"/>
      <c r="IH82" s="116"/>
      <c r="II82" s="80"/>
      <c r="IJ82" s="116"/>
      <c r="IK82" s="116"/>
      <c r="IL82" s="126" t="s">
        <v>207</v>
      </c>
    </row>
    <row r="83" spans="1:250" customFormat="1" ht="15" x14ac:dyDescent="0.25">
      <c r="A83" s="148"/>
      <c r="B83" s="125"/>
      <c r="C83" s="414" t="s">
        <v>517</v>
      </c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14"/>
      <c r="O83" s="414"/>
      <c r="P83" s="163">
        <v>15351.64</v>
      </c>
      <c r="HY83" s="116"/>
      <c r="HZ83" s="116"/>
      <c r="IA83" s="116"/>
      <c r="IB83" s="116"/>
      <c r="IC83" s="116"/>
      <c r="ID83" s="116"/>
      <c r="IF83" s="80"/>
      <c r="IG83" s="80"/>
      <c r="IH83" s="116"/>
      <c r="II83" s="80"/>
      <c r="IJ83" s="116"/>
      <c r="IK83" s="116"/>
      <c r="IL83" s="126" t="s">
        <v>517</v>
      </c>
    </row>
    <row r="84" spans="1:250" customFormat="1" ht="15" x14ac:dyDescent="0.25">
      <c r="A84" s="148"/>
      <c r="B84" s="125"/>
      <c r="C84" s="414" t="s">
        <v>518</v>
      </c>
      <c r="D84" s="414"/>
      <c r="E84" s="414"/>
      <c r="F84" s="414"/>
      <c r="G84" s="414"/>
      <c r="H84" s="414"/>
      <c r="I84" s="414"/>
      <c r="J84" s="414"/>
      <c r="K84" s="414"/>
      <c r="L84" s="414"/>
      <c r="M84" s="414"/>
      <c r="N84" s="414"/>
      <c r="O84" s="414"/>
      <c r="P84" s="163">
        <v>15351.64</v>
      </c>
      <c r="HY84" s="116"/>
      <c r="HZ84" s="116"/>
      <c r="IA84" s="116"/>
      <c r="IB84" s="116"/>
      <c r="IC84" s="116"/>
      <c r="ID84" s="116"/>
      <c r="IF84" s="80"/>
      <c r="IG84" s="80"/>
      <c r="IH84" s="116"/>
      <c r="II84" s="80"/>
      <c r="IJ84" s="116"/>
      <c r="IK84" s="116"/>
      <c r="IL84" s="126" t="s">
        <v>518</v>
      </c>
    </row>
    <row r="85" spans="1:250" customFormat="1" ht="15" x14ac:dyDescent="0.25">
      <c r="A85" s="148"/>
      <c r="B85" s="125"/>
      <c r="C85" s="414" t="s">
        <v>519</v>
      </c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164"/>
      <c r="HY85" s="116"/>
      <c r="HZ85" s="116"/>
      <c r="IA85" s="116"/>
      <c r="IB85" s="116"/>
      <c r="IC85" s="116"/>
      <c r="ID85" s="116"/>
      <c r="IF85" s="80"/>
      <c r="IG85" s="80"/>
      <c r="IH85" s="116"/>
      <c r="II85" s="80"/>
      <c r="IJ85" s="116"/>
      <c r="IK85" s="116"/>
      <c r="IL85" s="126" t="s">
        <v>519</v>
      </c>
    </row>
    <row r="86" spans="1:250" customFormat="1" ht="15" x14ac:dyDescent="0.25">
      <c r="A86" s="148"/>
      <c r="B86" s="125"/>
      <c r="C86" s="414" t="s">
        <v>520</v>
      </c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  <c r="O86" s="414"/>
      <c r="P86" s="163">
        <v>7310.3</v>
      </c>
      <c r="HY86" s="116"/>
      <c r="HZ86" s="116"/>
      <c r="IA86" s="116"/>
      <c r="IB86" s="116"/>
      <c r="IC86" s="116"/>
      <c r="ID86" s="116"/>
      <c r="IF86" s="80"/>
      <c r="IG86" s="80"/>
      <c r="IH86" s="116"/>
      <c r="II86" s="80"/>
      <c r="IJ86" s="116"/>
      <c r="IK86" s="116"/>
      <c r="IL86" s="126" t="s">
        <v>520</v>
      </c>
    </row>
    <row r="87" spans="1:250" customFormat="1" ht="15" x14ac:dyDescent="0.25">
      <c r="A87" s="148"/>
      <c r="B87" s="125"/>
      <c r="C87" s="414" t="s">
        <v>521</v>
      </c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14"/>
      <c r="O87" s="414"/>
      <c r="P87" s="163">
        <v>5409.63</v>
      </c>
      <c r="HY87" s="116"/>
      <c r="HZ87" s="116"/>
      <c r="IA87" s="116"/>
      <c r="IB87" s="116"/>
      <c r="IC87" s="116"/>
      <c r="ID87" s="116"/>
      <c r="IF87" s="80"/>
      <c r="IG87" s="80"/>
      <c r="IH87" s="116"/>
      <c r="II87" s="80"/>
      <c r="IJ87" s="116"/>
      <c r="IK87" s="116"/>
      <c r="IL87" s="126" t="s">
        <v>521</v>
      </c>
    </row>
    <row r="88" spans="1:250" customFormat="1" ht="15" x14ac:dyDescent="0.25">
      <c r="A88" s="148"/>
      <c r="B88" s="125"/>
      <c r="C88" s="414" t="s">
        <v>522</v>
      </c>
      <c r="D88" s="414"/>
      <c r="E88" s="414"/>
      <c r="F88" s="414"/>
      <c r="G88" s="414"/>
      <c r="H88" s="414"/>
      <c r="I88" s="414"/>
      <c r="J88" s="414"/>
      <c r="K88" s="414"/>
      <c r="L88" s="414"/>
      <c r="M88" s="414"/>
      <c r="N88" s="414"/>
      <c r="O88" s="414"/>
      <c r="P88" s="163">
        <v>2631.71</v>
      </c>
      <c r="HY88" s="116"/>
      <c r="HZ88" s="116"/>
      <c r="IA88" s="116"/>
      <c r="IB88" s="116"/>
      <c r="IC88" s="116"/>
      <c r="ID88" s="116"/>
      <c r="IF88" s="80"/>
      <c r="IG88" s="80"/>
      <c r="IH88" s="116"/>
      <c r="II88" s="80"/>
      <c r="IJ88" s="116"/>
      <c r="IK88" s="116"/>
      <c r="IL88" s="126" t="s">
        <v>522</v>
      </c>
    </row>
    <row r="89" spans="1:250" customFormat="1" ht="15" x14ac:dyDescent="0.25">
      <c r="A89" s="148"/>
      <c r="B89" s="125"/>
      <c r="C89" s="414" t="s">
        <v>216</v>
      </c>
      <c r="D89" s="414"/>
      <c r="E89" s="414"/>
      <c r="F89" s="414"/>
      <c r="G89" s="414"/>
      <c r="H89" s="414"/>
      <c r="I89" s="414"/>
      <c r="J89" s="414"/>
      <c r="K89" s="414"/>
      <c r="L89" s="414"/>
      <c r="M89" s="414"/>
      <c r="N89" s="414"/>
      <c r="O89" s="414"/>
      <c r="P89" s="163">
        <v>7310.3</v>
      </c>
      <c r="HY89" s="116"/>
      <c r="HZ89" s="116"/>
      <c r="IA89" s="116"/>
      <c r="IB89" s="116"/>
      <c r="IC89" s="116"/>
      <c r="ID89" s="116"/>
      <c r="IF89" s="80"/>
      <c r="IG89" s="80"/>
      <c r="IH89" s="116"/>
      <c r="II89" s="80"/>
      <c r="IJ89" s="116"/>
      <c r="IK89" s="116"/>
      <c r="IL89" s="126" t="s">
        <v>216</v>
      </c>
    </row>
    <row r="90" spans="1:250" customFormat="1" ht="15" x14ac:dyDescent="0.25">
      <c r="A90" s="148"/>
      <c r="B90" s="125"/>
      <c r="C90" s="414" t="s">
        <v>217</v>
      </c>
      <c r="D90" s="414"/>
      <c r="E90" s="414"/>
      <c r="F90" s="414"/>
      <c r="G90" s="414"/>
      <c r="H90" s="414"/>
      <c r="I90" s="414"/>
      <c r="J90" s="414"/>
      <c r="K90" s="414"/>
      <c r="L90" s="414"/>
      <c r="M90" s="414"/>
      <c r="N90" s="414"/>
      <c r="O90" s="414"/>
      <c r="P90" s="163">
        <v>5409.63</v>
      </c>
      <c r="HY90" s="116"/>
      <c r="HZ90" s="116"/>
      <c r="IA90" s="116"/>
      <c r="IB90" s="116"/>
      <c r="IC90" s="116"/>
      <c r="ID90" s="116"/>
      <c r="IF90" s="80"/>
      <c r="IG90" s="80"/>
      <c r="IH90" s="116"/>
      <c r="II90" s="80"/>
      <c r="IJ90" s="116"/>
      <c r="IK90" s="116"/>
      <c r="IL90" s="126" t="s">
        <v>217</v>
      </c>
    </row>
    <row r="91" spans="1:250" customFormat="1" ht="15" x14ac:dyDescent="0.25">
      <c r="A91" s="148"/>
      <c r="B91" s="125"/>
      <c r="C91" s="414" t="s">
        <v>218</v>
      </c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163">
        <v>2631.71</v>
      </c>
      <c r="HY91" s="116"/>
      <c r="HZ91" s="116"/>
      <c r="IA91" s="116"/>
      <c r="IB91" s="116"/>
      <c r="IC91" s="116"/>
      <c r="ID91" s="116"/>
      <c r="IF91" s="80"/>
      <c r="IG91" s="80"/>
      <c r="IH91" s="116"/>
      <c r="II91" s="80"/>
      <c r="IJ91" s="116"/>
      <c r="IK91" s="116"/>
      <c r="IL91" s="126" t="s">
        <v>218</v>
      </c>
    </row>
    <row r="92" spans="1:250" customFormat="1" ht="15" x14ac:dyDescent="0.25">
      <c r="A92" s="148"/>
      <c r="B92" s="161"/>
      <c r="C92" s="420" t="s">
        <v>549</v>
      </c>
      <c r="D92" s="420"/>
      <c r="E92" s="420"/>
      <c r="F92" s="420"/>
      <c r="G92" s="420"/>
      <c r="H92" s="420"/>
      <c r="I92" s="420"/>
      <c r="J92" s="420"/>
      <c r="K92" s="420"/>
      <c r="L92" s="420"/>
      <c r="M92" s="420"/>
      <c r="N92" s="420"/>
      <c r="O92" s="420"/>
      <c r="P92" s="165">
        <v>15351.64</v>
      </c>
      <c r="Q92" s="212"/>
      <c r="R92" s="213"/>
      <c r="HY92" s="116"/>
      <c r="HZ92" s="116"/>
      <c r="IA92" s="116"/>
      <c r="IB92" s="116"/>
      <c r="IC92" s="116"/>
      <c r="ID92" s="116"/>
      <c r="IF92" s="80"/>
      <c r="IG92" s="80"/>
      <c r="IH92" s="116"/>
      <c r="II92" s="80"/>
      <c r="IJ92" s="116"/>
      <c r="IK92" s="116"/>
      <c r="IM92" s="116" t="s">
        <v>549</v>
      </c>
    </row>
    <row r="93" spans="1:250" customFormat="1" ht="15" x14ac:dyDescent="0.25">
      <c r="A93" s="148"/>
      <c r="B93" s="161"/>
      <c r="C93" s="420" t="s">
        <v>220</v>
      </c>
      <c r="D93" s="420"/>
      <c r="E93" s="420"/>
      <c r="F93" s="420"/>
      <c r="G93" s="420"/>
      <c r="H93" s="420"/>
      <c r="I93" s="420"/>
      <c r="J93" s="420"/>
      <c r="K93" s="420"/>
      <c r="L93" s="420"/>
      <c r="M93" s="420"/>
      <c r="N93" s="420"/>
      <c r="O93" s="420"/>
      <c r="P93" s="166"/>
      <c r="Q93" s="214"/>
      <c r="R93" s="213"/>
      <c r="HY93" s="116"/>
      <c r="HZ93" s="116"/>
      <c r="IA93" s="116"/>
      <c r="IB93" s="116"/>
      <c r="IC93" s="116"/>
      <c r="ID93" s="116"/>
      <c r="IF93" s="80"/>
      <c r="IG93" s="80"/>
      <c r="IH93" s="116"/>
      <c r="II93" s="80"/>
      <c r="IJ93" s="116"/>
      <c r="IK93" s="116"/>
      <c r="IM93" s="116"/>
      <c r="IN93" s="116" t="s">
        <v>220</v>
      </c>
    </row>
    <row r="94" spans="1:250" customFormat="1" ht="15" x14ac:dyDescent="0.25">
      <c r="A94" s="148"/>
      <c r="B94" s="161"/>
      <c r="C94" s="421" t="s">
        <v>221</v>
      </c>
      <c r="D94" s="421"/>
      <c r="E94" s="421"/>
      <c r="F94" s="421"/>
      <c r="G94" s="421"/>
      <c r="H94" s="421"/>
      <c r="I94" s="421"/>
      <c r="J94" s="421"/>
      <c r="K94" s="167">
        <v>11.448</v>
      </c>
      <c r="L94" s="421"/>
      <c r="M94" s="421"/>
      <c r="N94" s="421"/>
      <c r="O94" s="421"/>
      <c r="P94" s="164"/>
      <c r="Q94" s="214"/>
      <c r="R94" s="213"/>
      <c r="HY94" s="116"/>
      <c r="HZ94" s="116"/>
      <c r="IA94" s="116"/>
      <c r="IB94" s="116"/>
      <c r="IC94" s="116"/>
      <c r="ID94" s="116"/>
      <c r="IF94" s="80"/>
      <c r="IG94" s="80"/>
      <c r="IH94" s="116"/>
      <c r="II94" s="80"/>
      <c r="IJ94" s="116"/>
      <c r="IK94" s="116"/>
      <c r="IM94" s="116"/>
      <c r="IN94" s="116"/>
      <c r="IO94" s="126" t="s">
        <v>221</v>
      </c>
    </row>
    <row r="95" spans="1:250" customFormat="1" ht="0.75" customHeight="1" x14ac:dyDescent="0.25">
      <c r="A95" s="215"/>
      <c r="B95" s="216"/>
      <c r="C95" s="217"/>
      <c r="D95" s="217"/>
      <c r="E95" s="217"/>
      <c r="F95" s="217"/>
      <c r="G95" s="217"/>
      <c r="H95" s="217"/>
      <c r="I95" s="217"/>
      <c r="J95" s="217"/>
      <c r="K95" s="218"/>
      <c r="L95" s="217"/>
      <c r="M95" s="217"/>
      <c r="N95" s="217"/>
      <c r="O95" s="217"/>
      <c r="P95" s="219"/>
      <c r="Q95" s="214"/>
      <c r="R95" s="213"/>
      <c r="HY95" s="116"/>
      <c r="HZ95" s="116"/>
      <c r="IA95" s="116"/>
      <c r="IB95" s="116"/>
      <c r="IC95" s="116"/>
      <c r="ID95" s="116"/>
      <c r="IF95" s="80"/>
      <c r="IG95" s="80"/>
      <c r="IH95" s="116"/>
      <c r="II95" s="80"/>
      <c r="IJ95" s="116"/>
      <c r="IK95" s="116"/>
      <c r="IM95" s="116"/>
      <c r="IN95" s="116"/>
    </row>
    <row r="96" spans="1:250" customFormat="1" ht="15" x14ac:dyDescent="0.25">
      <c r="A96" s="148"/>
      <c r="B96" s="161"/>
      <c r="C96" s="420" t="s">
        <v>253</v>
      </c>
      <c r="D96" s="420"/>
      <c r="E96" s="420"/>
      <c r="F96" s="420"/>
      <c r="G96" s="420"/>
      <c r="H96" s="420"/>
      <c r="I96" s="420"/>
      <c r="J96" s="420"/>
      <c r="K96" s="420"/>
      <c r="L96" s="420"/>
      <c r="M96" s="420"/>
      <c r="N96" s="420"/>
      <c r="O96" s="420"/>
      <c r="P96" s="162"/>
      <c r="Q96" s="210"/>
      <c r="R96" s="211"/>
      <c r="IP96" s="116" t="s">
        <v>253</v>
      </c>
    </row>
    <row r="97" spans="1:254" customFormat="1" ht="15" x14ac:dyDescent="0.25">
      <c r="A97" s="148"/>
      <c r="B97" s="125"/>
      <c r="C97" s="414" t="s">
        <v>254</v>
      </c>
      <c r="D97" s="414"/>
      <c r="E97" s="414"/>
      <c r="F97" s="414"/>
      <c r="G97" s="414"/>
      <c r="H97" s="414"/>
      <c r="I97" s="414"/>
      <c r="J97" s="414"/>
      <c r="K97" s="414"/>
      <c r="L97" s="414"/>
      <c r="M97" s="414"/>
      <c r="N97" s="414"/>
      <c r="O97" s="414"/>
      <c r="P97" s="163">
        <v>7310.3</v>
      </c>
      <c r="Q97" s="210"/>
      <c r="R97" s="220"/>
      <c r="IP97" s="116"/>
      <c r="IQ97" s="126" t="s">
        <v>254</v>
      </c>
    </row>
    <row r="98" spans="1:254" customFormat="1" ht="15" x14ac:dyDescent="0.25">
      <c r="A98" s="148"/>
      <c r="B98" s="125"/>
      <c r="C98" s="414" t="s">
        <v>206</v>
      </c>
      <c r="D98" s="414"/>
      <c r="E98" s="414"/>
      <c r="F98" s="414"/>
      <c r="G98" s="414"/>
      <c r="H98" s="414"/>
      <c r="I98" s="414"/>
      <c r="J98" s="414"/>
      <c r="K98" s="414"/>
      <c r="L98" s="414"/>
      <c r="M98" s="414"/>
      <c r="N98" s="414"/>
      <c r="O98" s="414"/>
      <c r="P98" s="164"/>
      <c r="Q98" s="210"/>
      <c r="R98" s="220"/>
      <c r="IP98" s="116"/>
      <c r="IQ98" s="126" t="s">
        <v>206</v>
      </c>
    </row>
    <row r="99" spans="1:254" customFormat="1" ht="15" x14ac:dyDescent="0.25">
      <c r="A99" s="148"/>
      <c r="B99" s="125"/>
      <c r="C99" s="414" t="s">
        <v>207</v>
      </c>
      <c r="D99" s="414"/>
      <c r="E99" s="414"/>
      <c r="F99" s="414"/>
      <c r="G99" s="414"/>
      <c r="H99" s="414"/>
      <c r="I99" s="414"/>
      <c r="J99" s="414"/>
      <c r="K99" s="414"/>
      <c r="L99" s="414"/>
      <c r="M99" s="414"/>
      <c r="N99" s="414"/>
      <c r="O99" s="414"/>
      <c r="P99" s="163">
        <v>7310.3</v>
      </c>
      <c r="Q99" s="210"/>
      <c r="R99" s="220"/>
      <c r="IP99" s="116"/>
      <c r="IQ99" s="126" t="s">
        <v>207</v>
      </c>
    </row>
    <row r="100" spans="1:254" customFormat="1" ht="15" x14ac:dyDescent="0.25">
      <c r="A100" s="148"/>
      <c r="B100" s="125"/>
      <c r="C100" s="414" t="s">
        <v>517</v>
      </c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  <c r="N100" s="414"/>
      <c r="O100" s="414"/>
      <c r="P100" s="163">
        <v>15351.64</v>
      </c>
      <c r="Q100" s="210"/>
      <c r="R100" s="220"/>
      <c r="IP100" s="116"/>
      <c r="IQ100" s="126" t="s">
        <v>517</v>
      </c>
    </row>
    <row r="101" spans="1:254" customFormat="1" ht="15" x14ac:dyDescent="0.25">
      <c r="A101" s="148"/>
      <c r="B101" s="125"/>
      <c r="C101" s="414" t="s">
        <v>518</v>
      </c>
      <c r="D101" s="414"/>
      <c r="E101" s="414"/>
      <c r="F101" s="414"/>
      <c r="G101" s="414"/>
      <c r="H101" s="414"/>
      <c r="I101" s="414"/>
      <c r="J101" s="414"/>
      <c r="K101" s="414"/>
      <c r="L101" s="414"/>
      <c r="M101" s="414"/>
      <c r="N101" s="414"/>
      <c r="O101" s="414"/>
      <c r="P101" s="163">
        <v>15351.64</v>
      </c>
      <c r="Q101" s="210"/>
      <c r="R101" s="220"/>
      <c r="IP101" s="116"/>
      <c r="IQ101" s="126" t="s">
        <v>518</v>
      </c>
    </row>
    <row r="102" spans="1:254" customFormat="1" ht="15" x14ac:dyDescent="0.25">
      <c r="A102" s="148"/>
      <c r="B102" s="125"/>
      <c r="C102" s="414" t="s">
        <v>519</v>
      </c>
      <c r="D102" s="414"/>
      <c r="E102" s="414"/>
      <c r="F102" s="414"/>
      <c r="G102" s="414"/>
      <c r="H102" s="414"/>
      <c r="I102" s="414"/>
      <c r="J102" s="414"/>
      <c r="K102" s="414"/>
      <c r="L102" s="414"/>
      <c r="M102" s="414"/>
      <c r="N102" s="414"/>
      <c r="O102" s="414"/>
      <c r="P102" s="164"/>
      <c r="Q102" s="210"/>
      <c r="R102" s="220"/>
      <c r="IP102" s="116"/>
      <c r="IQ102" s="126" t="s">
        <v>519</v>
      </c>
    </row>
    <row r="103" spans="1:254" customFormat="1" ht="15" x14ac:dyDescent="0.25">
      <c r="A103" s="148"/>
      <c r="B103" s="125"/>
      <c r="C103" s="414" t="s">
        <v>520</v>
      </c>
      <c r="D103" s="414"/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14"/>
      <c r="P103" s="163">
        <v>7310.3</v>
      </c>
      <c r="Q103" s="210"/>
      <c r="R103" s="220"/>
      <c r="IP103" s="116"/>
      <c r="IQ103" s="126" t="s">
        <v>520</v>
      </c>
    </row>
    <row r="104" spans="1:254" customFormat="1" ht="15" x14ac:dyDescent="0.25">
      <c r="A104" s="148"/>
      <c r="B104" s="125"/>
      <c r="C104" s="414" t="s">
        <v>521</v>
      </c>
      <c r="D104" s="414"/>
      <c r="E104" s="414"/>
      <c r="F104" s="414"/>
      <c r="G104" s="414"/>
      <c r="H104" s="414"/>
      <c r="I104" s="414"/>
      <c r="J104" s="414"/>
      <c r="K104" s="414"/>
      <c r="L104" s="414"/>
      <c r="M104" s="414"/>
      <c r="N104" s="414"/>
      <c r="O104" s="414"/>
      <c r="P104" s="163">
        <v>5409.63</v>
      </c>
      <c r="Q104" s="210"/>
      <c r="R104" s="220"/>
      <c r="IP104" s="116"/>
      <c r="IQ104" s="126" t="s">
        <v>521</v>
      </c>
    </row>
    <row r="105" spans="1:254" customFormat="1" ht="15" x14ac:dyDescent="0.25">
      <c r="A105" s="148"/>
      <c r="B105" s="125"/>
      <c r="C105" s="414" t="s">
        <v>522</v>
      </c>
      <c r="D105" s="414"/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163">
        <v>2631.71</v>
      </c>
      <c r="Q105" s="210"/>
      <c r="R105" s="220"/>
      <c r="IP105" s="116"/>
      <c r="IQ105" s="126" t="s">
        <v>522</v>
      </c>
    </row>
    <row r="106" spans="1:254" customFormat="1" ht="15" x14ac:dyDescent="0.25">
      <c r="A106" s="148"/>
      <c r="B106" s="125"/>
      <c r="C106" s="414" t="s">
        <v>255</v>
      </c>
      <c r="D106" s="414"/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163">
        <v>7310.3</v>
      </c>
      <c r="Q106" s="210"/>
      <c r="R106" s="220"/>
      <c r="IP106" s="116"/>
      <c r="IQ106" s="126" t="s">
        <v>255</v>
      </c>
    </row>
    <row r="107" spans="1:254" customFormat="1" ht="15" x14ac:dyDescent="0.25">
      <c r="A107" s="148"/>
      <c r="B107" s="125"/>
      <c r="C107" s="414" t="s">
        <v>256</v>
      </c>
      <c r="D107" s="414"/>
      <c r="E107" s="414"/>
      <c r="F107" s="414"/>
      <c r="G107" s="414"/>
      <c r="H107" s="414"/>
      <c r="I107" s="414"/>
      <c r="J107" s="414"/>
      <c r="K107" s="414"/>
      <c r="L107" s="414"/>
      <c r="M107" s="414"/>
      <c r="N107" s="414"/>
      <c r="O107" s="414"/>
      <c r="P107" s="163">
        <v>5409.63</v>
      </c>
      <c r="Q107" s="210"/>
      <c r="R107" s="220"/>
      <c r="IP107" s="116"/>
      <c r="IQ107" s="126" t="s">
        <v>256</v>
      </c>
    </row>
    <row r="108" spans="1:254" customFormat="1" ht="15" x14ac:dyDescent="0.25">
      <c r="A108" s="148"/>
      <c r="B108" s="125"/>
      <c r="C108" s="414" t="s">
        <v>257</v>
      </c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163">
        <v>2631.71</v>
      </c>
      <c r="Q108" s="210"/>
      <c r="R108" s="220"/>
      <c r="IP108" s="116"/>
      <c r="IQ108" s="126" t="s">
        <v>257</v>
      </c>
    </row>
    <row r="109" spans="1:254" customFormat="1" ht="15" x14ac:dyDescent="0.25">
      <c r="A109" s="148"/>
      <c r="B109" s="161"/>
      <c r="C109" s="420" t="s">
        <v>90</v>
      </c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  <c r="P109" s="165">
        <v>15351.64</v>
      </c>
      <c r="IP109" s="116"/>
      <c r="IR109" s="116" t="s">
        <v>90</v>
      </c>
    </row>
    <row r="110" spans="1:254" customFormat="1" ht="15" x14ac:dyDescent="0.25">
      <c r="A110" s="148"/>
      <c r="B110" s="161"/>
      <c r="C110" s="420" t="s">
        <v>220</v>
      </c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  <c r="N110" s="420"/>
      <c r="O110" s="420"/>
      <c r="P110" s="166"/>
      <c r="IS110" s="116" t="s">
        <v>220</v>
      </c>
    </row>
    <row r="111" spans="1:254" customFormat="1" ht="15" x14ac:dyDescent="0.25">
      <c r="A111" s="148"/>
      <c r="B111" s="161"/>
      <c r="C111" s="421" t="s">
        <v>221</v>
      </c>
      <c r="D111" s="421"/>
      <c r="E111" s="421"/>
      <c r="F111" s="421"/>
      <c r="G111" s="421"/>
      <c r="H111" s="421"/>
      <c r="I111" s="421"/>
      <c r="J111" s="421"/>
      <c r="K111" s="167">
        <v>11.448</v>
      </c>
      <c r="L111" s="421"/>
      <c r="M111" s="421"/>
      <c r="N111" s="421"/>
      <c r="O111" s="421"/>
      <c r="P111" s="164"/>
      <c r="IS111" s="116"/>
      <c r="IT111" s="126" t="s">
        <v>221</v>
      </c>
    </row>
    <row r="112" spans="1:254" customFormat="1" ht="15.75" hidden="1" customHeight="1" x14ac:dyDescent="0.25">
      <c r="A112" s="77"/>
      <c r="B112" s="160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68"/>
      <c r="O112" s="169"/>
      <c r="P112" s="170"/>
    </row>
    <row r="113" spans="1:278" s="222" customFormat="1" ht="14.25" customHeight="1" x14ac:dyDescent="0.2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1"/>
      <c r="Q113" s="221"/>
      <c r="R113" s="221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  <c r="BB113" s="223"/>
      <c r="BC113" s="223"/>
      <c r="BD113" s="223"/>
      <c r="BE113" s="223"/>
      <c r="BF113" s="223"/>
      <c r="BG113" s="223"/>
      <c r="BH113" s="223"/>
      <c r="BI113" s="223"/>
      <c r="BJ113" s="223"/>
      <c r="BK113" s="223"/>
      <c r="BL113" s="223"/>
      <c r="BM113" s="223"/>
      <c r="BN113" s="223"/>
      <c r="BO113" s="223"/>
      <c r="BP113" s="223"/>
      <c r="BQ113" s="223"/>
      <c r="BR113" s="223"/>
      <c r="BS113" s="223"/>
      <c r="BT113" s="223"/>
      <c r="BU113" s="223"/>
      <c r="BV113" s="223"/>
      <c r="BW113" s="223"/>
      <c r="BX113" s="223"/>
      <c r="BY113" s="223"/>
      <c r="BZ113" s="223"/>
      <c r="CA113" s="223"/>
      <c r="CB113" s="223"/>
      <c r="CC113" s="223"/>
      <c r="CD113" s="223"/>
      <c r="CE113" s="223"/>
      <c r="CF113" s="223"/>
      <c r="CG113" s="223"/>
      <c r="CH113" s="223"/>
      <c r="CI113" s="223"/>
      <c r="CJ113" s="223"/>
      <c r="CK113" s="223"/>
      <c r="CL113" s="223"/>
      <c r="CM113" s="223"/>
      <c r="CN113" s="223"/>
      <c r="CO113" s="223"/>
      <c r="CP113" s="223"/>
      <c r="CQ113" s="223"/>
      <c r="CR113" s="223"/>
      <c r="CS113" s="223"/>
      <c r="CT113" s="223"/>
      <c r="CU113" s="223"/>
      <c r="CV113" s="223"/>
      <c r="CW113" s="223"/>
      <c r="CX113" s="223"/>
      <c r="CY113" s="223"/>
      <c r="CZ113" s="223"/>
      <c r="DA113" s="223"/>
      <c r="DB113" s="223"/>
      <c r="DC113" s="223"/>
      <c r="DD113" s="223"/>
      <c r="DE113" s="223"/>
      <c r="DF113" s="223"/>
      <c r="DG113" s="223"/>
      <c r="DH113" s="223"/>
      <c r="DI113" s="223"/>
      <c r="DJ113" s="223"/>
      <c r="DK113" s="223"/>
      <c r="DL113" s="223"/>
      <c r="DM113" s="223"/>
      <c r="DN113" s="223"/>
      <c r="DO113" s="223"/>
      <c r="DP113" s="223"/>
      <c r="DQ113" s="223"/>
      <c r="DR113" s="223"/>
      <c r="DS113" s="223"/>
      <c r="DT113" s="223"/>
      <c r="DU113" s="223"/>
      <c r="DV113" s="223"/>
      <c r="DW113" s="223"/>
      <c r="DX113" s="223"/>
      <c r="DY113" s="223"/>
      <c r="DZ113" s="223"/>
      <c r="EA113" s="223"/>
      <c r="EB113" s="223"/>
      <c r="EC113" s="223"/>
      <c r="ED113" s="223"/>
      <c r="EE113" s="223"/>
      <c r="EF113" s="223"/>
      <c r="EG113" s="223"/>
      <c r="EH113" s="223"/>
      <c r="EI113" s="223"/>
      <c r="EJ113" s="223"/>
      <c r="EK113" s="223"/>
      <c r="EL113" s="223"/>
      <c r="EM113" s="223"/>
      <c r="EN113" s="223"/>
      <c r="EO113" s="223"/>
      <c r="EP113" s="223"/>
      <c r="EQ113" s="223"/>
      <c r="ER113" s="223"/>
      <c r="ES113" s="223"/>
      <c r="ET113" s="223"/>
      <c r="EU113" s="223"/>
      <c r="EV113" s="223"/>
      <c r="EW113" s="223"/>
      <c r="EX113" s="223"/>
      <c r="EY113" s="223"/>
      <c r="EZ113" s="223"/>
      <c r="FA113" s="223"/>
      <c r="FB113" s="223"/>
      <c r="FC113" s="223"/>
      <c r="FD113" s="223"/>
      <c r="FE113" s="223"/>
      <c r="FF113" s="223"/>
      <c r="FG113" s="223"/>
      <c r="FH113" s="223"/>
      <c r="FI113" s="223"/>
      <c r="FJ113" s="223"/>
      <c r="FK113" s="223"/>
      <c r="FL113" s="223"/>
      <c r="FM113" s="223"/>
      <c r="FN113" s="223"/>
      <c r="FO113" s="223"/>
      <c r="FP113" s="223"/>
      <c r="FQ113" s="223"/>
      <c r="FR113" s="223"/>
      <c r="FS113" s="223"/>
      <c r="FT113" s="223"/>
      <c r="FU113" s="223"/>
      <c r="FV113" s="223"/>
      <c r="FW113" s="223"/>
      <c r="FX113" s="223"/>
      <c r="FY113" s="223"/>
      <c r="FZ113" s="223"/>
      <c r="GA113" s="223"/>
      <c r="GB113" s="223"/>
      <c r="GC113" s="223"/>
      <c r="GD113" s="223"/>
      <c r="GE113" s="223"/>
      <c r="GF113" s="223"/>
      <c r="GG113" s="223"/>
      <c r="GH113" s="223"/>
      <c r="GI113" s="223"/>
      <c r="GJ113" s="223"/>
      <c r="GK113" s="223"/>
      <c r="GL113" s="223"/>
      <c r="GM113" s="223"/>
      <c r="GN113" s="223"/>
      <c r="GO113" s="223"/>
      <c r="GP113" s="223"/>
      <c r="GQ113" s="223"/>
      <c r="GR113" s="223"/>
      <c r="GS113" s="223"/>
      <c r="GT113" s="223"/>
      <c r="GU113" s="223"/>
      <c r="GV113" s="223"/>
      <c r="GW113" s="223"/>
      <c r="GX113" s="223"/>
      <c r="GY113" s="223"/>
      <c r="GZ113" s="223"/>
      <c r="HA113" s="223"/>
      <c r="HB113" s="223"/>
      <c r="HC113" s="223"/>
      <c r="HD113" s="223"/>
      <c r="HE113" s="223"/>
      <c r="HF113" s="223"/>
      <c r="HG113" s="223"/>
      <c r="HH113" s="223"/>
      <c r="HI113" s="223"/>
      <c r="HJ113" s="223"/>
      <c r="HK113" s="223"/>
      <c r="HL113" s="223"/>
      <c r="HM113" s="223"/>
      <c r="HN113" s="223"/>
      <c r="HO113" s="223"/>
      <c r="HP113" s="223"/>
      <c r="HQ113" s="223"/>
      <c r="HR113" s="223"/>
      <c r="HS113" s="223"/>
      <c r="HT113" s="223"/>
      <c r="HU113" s="223"/>
      <c r="HV113" s="223"/>
      <c r="HW113" s="223"/>
      <c r="HX113" s="223"/>
      <c r="HY113" s="223"/>
      <c r="HZ113" s="223"/>
      <c r="IA113" s="223"/>
      <c r="IB113" s="223"/>
      <c r="IC113" s="223"/>
      <c r="ID113" s="223"/>
      <c r="IE113" s="223"/>
      <c r="IF113" s="223"/>
      <c r="IG113" s="223"/>
      <c r="IH113" s="223"/>
      <c r="II113" s="223"/>
      <c r="IJ113" s="223"/>
      <c r="IK113" s="223"/>
      <c r="IL113" s="223"/>
      <c r="IM113" s="223"/>
      <c r="IN113" s="223"/>
      <c r="IO113" s="223"/>
      <c r="IP113" s="223"/>
      <c r="IQ113" s="223"/>
      <c r="IR113" s="223"/>
      <c r="IS113" s="223"/>
      <c r="IT113" s="223"/>
      <c r="IU113" s="223"/>
      <c r="IV113" s="223"/>
      <c r="IW113" s="223"/>
      <c r="IX113" s="223"/>
      <c r="IY113" s="223"/>
      <c r="IZ113" s="223"/>
      <c r="JA113" s="223"/>
      <c r="JB113" s="223"/>
      <c r="JC113" s="223"/>
      <c r="JD113" s="223"/>
      <c r="JE113" s="223"/>
      <c r="JF113" s="223"/>
      <c r="JG113" s="223"/>
      <c r="JH113" s="223"/>
      <c r="JI113" s="223"/>
      <c r="JJ113" s="223"/>
      <c r="JK113" s="223"/>
      <c r="JL113" s="223"/>
      <c r="JM113" s="223"/>
      <c r="JN113" s="223"/>
      <c r="JO113" s="223"/>
      <c r="JP113" s="223"/>
      <c r="JQ113" s="223"/>
      <c r="JR113" s="223"/>
    </row>
    <row r="114" spans="1:278" s="95" customFormat="1" ht="15" x14ac:dyDescent="0.25">
      <c r="A114" s="79"/>
      <c r="B114" s="377" t="s">
        <v>258</v>
      </c>
      <c r="C114" s="416" t="s">
        <v>523</v>
      </c>
      <c r="D114" s="416"/>
      <c r="E114" s="416"/>
      <c r="F114" s="416"/>
      <c r="G114" s="416"/>
      <c r="H114" s="416"/>
      <c r="I114" s="417" t="s">
        <v>57</v>
      </c>
      <c r="J114" s="417"/>
      <c r="K114" s="417"/>
      <c r="L114" s="417"/>
      <c r="M114" s="417"/>
      <c r="N114" s="417"/>
      <c r="O114"/>
      <c r="P114"/>
      <c r="Q114" s="83"/>
      <c r="R114" s="83"/>
      <c r="S114"/>
      <c r="T114"/>
      <c r="U114"/>
      <c r="V114"/>
      <c r="W114"/>
      <c r="X114"/>
      <c r="Y114"/>
      <c r="Z114"/>
      <c r="AA114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  <c r="DO114" s="80"/>
      <c r="DP114" s="80"/>
      <c r="DQ114" s="80"/>
      <c r="DR114" s="80"/>
      <c r="DS114" s="80"/>
      <c r="DT114" s="80"/>
      <c r="DU114" s="80"/>
      <c r="DV114" s="80"/>
      <c r="DW114" s="80"/>
      <c r="DX114" s="80"/>
      <c r="DY114" s="80"/>
      <c r="DZ114" s="80"/>
      <c r="EA114" s="80"/>
      <c r="EB114" s="80"/>
      <c r="EC114" s="80"/>
      <c r="ED114" s="80"/>
      <c r="EE114" s="80"/>
      <c r="EF114" s="80"/>
      <c r="EG114" s="80"/>
      <c r="EH114" s="80"/>
      <c r="EI114" s="80"/>
      <c r="EJ114" s="80"/>
      <c r="EK114" s="80"/>
      <c r="EL114" s="80"/>
      <c r="EM114" s="80"/>
      <c r="EN114" s="80"/>
      <c r="EO114" s="80"/>
      <c r="EP114" s="80"/>
      <c r="EQ114" s="80"/>
      <c r="ER114" s="80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80"/>
      <c r="FH114" s="80"/>
      <c r="FI114" s="80"/>
      <c r="FJ114" s="80"/>
      <c r="FK114" s="80"/>
      <c r="FL114" s="80"/>
      <c r="FM114" s="80"/>
      <c r="FN114" s="80"/>
      <c r="FO114" s="80"/>
      <c r="FP114" s="80"/>
      <c r="FQ114" s="80"/>
      <c r="FR114" s="80"/>
      <c r="FS114" s="80"/>
      <c r="FT114" s="80"/>
      <c r="FU114" s="80"/>
      <c r="FV114" s="80"/>
      <c r="FW114" s="80"/>
      <c r="FX114" s="80"/>
      <c r="FY114" s="80"/>
      <c r="FZ114" s="80"/>
      <c r="GA114" s="80"/>
      <c r="GB114" s="80"/>
      <c r="GC114" s="80"/>
      <c r="GD114" s="80"/>
      <c r="GE114" s="80"/>
      <c r="GF114" s="80"/>
      <c r="GG114" s="80"/>
      <c r="GH114" s="80"/>
      <c r="GI114" s="80"/>
      <c r="GJ114" s="80"/>
      <c r="GK114" s="80"/>
      <c r="GL114" s="80"/>
      <c r="GM114" s="80"/>
      <c r="GN114" s="80"/>
      <c r="GO114" s="80"/>
      <c r="GP114" s="80"/>
      <c r="GQ114" s="80"/>
      <c r="GR114" s="80"/>
      <c r="GS114" s="80"/>
      <c r="GT114" s="80"/>
      <c r="GU114" s="80"/>
      <c r="GV114" s="80"/>
      <c r="GW114" s="80"/>
      <c r="GX114" s="80"/>
      <c r="GY114" s="80"/>
      <c r="GZ114" s="80"/>
      <c r="HA114" s="80"/>
      <c r="HB114" s="80"/>
      <c r="HC114" s="80"/>
      <c r="HD114" s="80"/>
      <c r="HE114" s="80"/>
      <c r="HF114" s="80"/>
      <c r="HG114" s="80"/>
      <c r="HH114" s="80"/>
      <c r="HI114" s="80"/>
      <c r="HJ114" s="80"/>
      <c r="HK114" s="80"/>
      <c r="HL114" s="80"/>
      <c r="HM114" s="80"/>
      <c r="HN114" s="80"/>
      <c r="HO114" s="80"/>
      <c r="HP114" s="80"/>
      <c r="HQ114" s="80"/>
      <c r="HR114" s="80"/>
      <c r="HS114" s="80"/>
      <c r="HT114" s="80"/>
      <c r="HU114" s="80"/>
      <c r="HV114" s="80"/>
      <c r="HW114" s="80"/>
      <c r="HX114" s="80"/>
      <c r="HY114" s="80"/>
      <c r="HZ114" s="80"/>
      <c r="IA114" s="80"/>
      <c r="IB114" s="80"/>
      <c r="IC114" s="80"/>
      <c r="ID114" s="80"/>
      <c r="IE114" s="80"/>
      <c r="IF114" s="80"/>
      <c r="IG114" s="80"/>
      <c r="IH114" s="80"/>
      <c r="II114" s="80"/>
      <c r="IJ114" s="80"/>
      <c r="IK114" s="80"/>
      <c r="IL114" s="80"/>
      <c r="IM114" s="80"/>
      <c r="IN114" s="80"/>
      <c r="IO114" s="80"/>
      <c r="IP114" s="80"/>
      <c r="IQ114" s="80"/>
      <c r="IR114" s="80"/>
      <c r="IS114" s="80"/>
      <c r="IT114" s="80"/>
      <c r="IU114" s="80" t="s">
        <v>0</v>
      </c>
      <c r="IV114" s="80" t="s">
        <v>0</v>
      </c>
      <c r="IW114" s="80" t="s">
        <v>0</v>
      </c>
      <c r="IX114" s="80" t="s">
        <v>0</v>
      </c>
      <c r="IY114" s="80" t="s">
        <v>0</v>
      </c>
      <c r="IZ114" s="80" t="s">
        <v>0</v>
      </c>
      <c r="JA114" s="80" t="s">
        <v>0</v>
      </c>
      <c r="JB114" s="80" t="s">
        <v>0</v>
      </c>
      <c r="JC114" s="80" t="s">
        <v>0</v>
      </c>
      <c r="JD114" s="80" t="s">
        <v>0</v>
      </c>
      <c r="JE114" s="80" t="s">
        <v>0</v>
      </c>
      <c r="JF114" s="80" t="s">
        <v>0</v>
      </c>
      <c r="JG114" s="80"/>
      <c r="JH114" s="80"/>
      <c r="JI114" s="80"/>
      <c r="JJ114" s="80"/>
      <c r="JK114" s="80"/>
      <c r="JL114" s="80"/>
      <c r="JM114" s="80"/>
      <c r="JN114" s="80"/>
      <c r="JO114" s="80"/>
      <c r="JP114" s="80"/>
      <c r="JQ114" s="80"/>
      <c r="JR114" s="80"/>
    </row>
    <row r="115" spans="1:278" s="173" customFormat="1" ht="16.5" customHeight="1" x14ac:dyDescent="0.25">
      <c r="A115" s="85"/>
      <c r="B115" s="377"/>
      <c r="C115" s="415" t="s">
        <v>261</v>
      </c>
      <c r="D115" s="415"/>
      <c r="E115" s="415"/>
      <c r="F115" s="415"/>
      <c r="G115" s="415"/>
      <c r="H115" s="415"/>
      <c r="I115" s="415"/>
      <c r="J115" s="415"/>
      <c r="K115" s="415"/>
      <c r="L115" s="415"/>
      <c r="M115" s="415"/>
      <c r="N115" s="415"/>
      <c r="Q115" s="174"/>
      <c r="R115" s="174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  <c r="BI115" s="175"/>
      <c r="BJ115" s="175"/>
      <c r="BK115" s="175"/>
      <c r="BL115" s="175"/>
      <c r="BM115" s="175"/>
      <c r="BN115" s="175"/>
      <c r="BO115" s="175"/>
      <c r="BP115" s="175"/>
      <c r="BQ115" s="175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  <c r="CD115" s="175"/>
      <c r="CE115" s="175"/>
      <c r="CF115" s="175"/>
      <c r="CG115" s="175"/>
      <c r="CH115" s="175"/>
      <c r="CI115" s="175"/>
      <c r="CJ115" s="175"/>
      <c r="CK115" s="175"/>
      <c r="CL115" s="175"/>
      <c r="CM115" s="175"/>
      <c r="CN115" s="175"/>
      <c r="CO115" s="175"/>
      <c r="CP115" s="175"/>
      <c r="CQ115" s="175"/>
      <c r="CR115" s="175"/>
      <c r="CS115" s="175"/>
      <c r="CT115" s="175"/>
      <c r="CU115" s="175"/>
      <c r="CV115" s="175"/>
      <c r="CW115" s="175"/>
      <c r="CX115" s="175"/>
      <c r="CY115" s="175"/>
      <c r="CZ115" s="175"/>
      <c r="DA115" s="175"/>
      <c r="DB115" s="175"/>
      <c r="DC115" s="175"/>
      <c r="DD115" s="175"/>
      <c r="DE115" s="175"/>
      <c r="DF115" s="175"/>
      <c r="DG115" s="175"/>
      <c r="DH115" s="175"/>
      <c r="DI115" s="175"/>
      <c r="DJ115" s="175"/>
      <c r="DK115" s="175"/>
      <c r="DL115" s="175"/>
      <c r="DM115" s="175"/>
      <c r="DN115" s="175"/>
      <c r="DO115" s="175"/>
      <c r="DP115" s="175"/>
      <c r="DQ115" s="175"/>
      <c r="DR115" s="175"/>
      <c r="DS115" s="175"/>
      <c r="DT115" s="175"/>
      <c r="DU115" s="175"/>
      <c r="DV115" s="175"/>
      <c r="DW115" s="175"/>
      <c r="DX115" s="175"/>
      <c r="DY115" s="175"/>
      <c r="DZ115" s="175"/>
      <c r="EA115" s="175"/>
      <c r="EB115" s="175"/>
      <c r="EC115" s="175"/>
      <c r="ED115" s="175"/>
      <c r="EE115" s="175"/>
      <c r="EF115" s="175"/>
      <c r="EG115" s="175"/>
      <c r="EH115" s="175"/>
      <c r="EI115" s="175"/>
      <c r="EJ115" s="175"/>
      <c r="EK115" s="175"/>
      <c r="EL115" s="175"/>
      <c r="EM115" s="175"/>
      <c r="EN115" s="175"/>
      <c r="EO115" s="175"/>
      <c r="EP115" s="175"/>
      <c r="EQ115" s="175"/>
      <c r="ER115" s="175"/>
      <c r="ES115" s="175"/>
      <c r="ET115" s="175"/>
      <c r="EU115" s="175"/>
      <c r="EV115" s="175"/>
      <c r="EW115" s="175"/>
      <c r="EX115" s="175"/>
      <c r="EY115" s="175"/>
      <c r="EZ115" s="175"/>
      <c r="FA115" s="175"/>
      <c r="FB115" s="175"/>
      <c r="FC115" s="175"/>
      <c r="FD115" s="175"/>
      <c r="FE115" s="175"/>
      <c r="FF115" s="175"/>
      <c r="FG115" s="175"/>
      <c r="FH115" s="175"/>
      <c r="FI115" s="175"/>
      <c r="FJ115" s="175"/>
      <c r="FK115" s="175"/>
      <c r="FL115" s="175"/>
      <c r="FM115" s="175"/>
      <c r="FN115" s="175"/>
      <c r="FO115" s="175"/>
      <c r="FP115" s="175"/>
      <c r="FQ115" s="175"/>
      <c r="FR115" s="175"/>
      <c r="FS115" s="175"/>
      <c r="FT115" s="175"/>
      <c r="FU115" s="175"/>
      <c r="FV115" s="175"/>
      <c r="FW115" s="175"/>
      <c r="FX115" s="175"/>
      <c r="FY115" s="175"/>
      <c r="FZ115" s="175"/>
      <c r="GA115" s="175"/>
      <c r="GB115" s="175"/>
      <c r="GC115" s="175"/>
      <c r="GD115" s="175"/>
      <c r="GE115" s="175"/>
      <c r="GF115" s="175"/>
      <c r="GG115" s="175"/>
      <c r="GH115" s="175"/>
      <c r="GI115" s="175"/>
      <c r="GJ115" s="175"/>
      <c r="GK115" s="175"/>
      <c r="GL115" s="175"/>
      <c r="GM115" s="175"/>
      <c r="GN115" s="175"/>
      <c r="GO115" s="175"/>
      <c r="GP115" s="175"/>
      <c r="GQ115" s="175"/>
      <c r="GR115" s="175"/>
      <c r="GS115" s="175"/>
      <c r="GT115" s="175"/>
      <c r="GU115" s="175"/>
      <c r="GV115" s="175"/>
      <c r="GW115" s="175"/>
      <c r="GX115" s="175"/>
      <c r="GY115" s="175"/>
      <c r="GZ115" s="175"/>
      <c r="HA115" s="175"/>
      <c r="HB115" s="175"/>
      <c r="HC115" s="175"/>
      <c r="HD115" s="175"/>
      <c r="HE115" s="175"/>
      <c r="HF115" s="175"/>
      <c r="HG115" s="175"/>
      <c r="HH115" s="175"/>
      <c r="HI115" s="175"/>
      <c r="HJ115" s="175"/>
      <c r="HK115" s="175"/>
      <c r="HL115" s="175"/>
      <c r="HM115" s="175"/>
      <c r="HN115" s="175"/>
      <c r="HO115" s="175"/>
      <c r="HP115" s="175"/>
      <c r="HQ115" s="175"/>
      <c r="HR115" s="175"/>
      <c r="HS115" s="175"/>
      <c r="HT115" s="175"/>
      <c r="HU115" s="175"/>
      <c r="HV115" s="175"/>
      <c r="HW115" s="175"/>
      <c r="HX115" s="175"/>
      <c r="HY115" s="175"/>
      <c r="HZ115" s="175"/>
      <c r="IA115" s="175"/>
      <c r="IB115" s="175"/>
      <c r="IC115" s="175"/>
      <c r="ID115" s="175"/>
      <c r="IE115" s="175"/>
      <c r="IF115" s="175"/>
      <c r="IG115" s="175"/>
      <c r="IH115" s="175"/>
      <c r="II115" s="175"/>
      <c r="IJ115" s="175"/>
      <c r="IK115" s="175"/>
      <c r="IL115" s="175"/>
      <c r="IM115" s="175"/>
      <c r="IN115" s="175"/>
      <c r="IO115" s="175"/>
      <c r="IP115" s="175"/>
      <c r="IQ115" s="175"/>
      <c r="IR115" s="175"/>
      <c r="IS115" s="175"/>
      <c r="IT115" s="175"/>
      <c r="IU115" s="175"/>
      <c r="IV115" s="175"/>
      <c r="IW115" s="175"/>
      <c r="IX115" s="175"/>
      <c r="IY115" s="175"/>
      <c r="IZ115" s="175"/>
      <c r="JA115" s="175"/>
      <c r="JB115" s="175"/>
      <c r="JC115" s="175"/>
      <c r="JD115" s="175"/>
      <c r="JE115" s="175"/>
      <c r="JF115" s="175"/>
      <c r="JG115" s="175"/>
      <c r="JH115" s="175"/>
      <c r="JI115" s="175"/>
      <c r="JJ115" s="175"/>
      <c r="JK115" s="175"/>
      <c r="JL115" s="175"/>
      <c r="JM115" s="175"/>
      <c r="JN115" s="175"/>
      <c r="JO115" s="175"/>
      <c r="JP115" s="175"/>
      <c r="JQ115" s="175"/>
      <c r="JR115" s="175"/>
    </row>
    <row r="116" spans="1:278" s="95" customFormat="1" ht="15" x14ac:dyDescent="0.25">
      <c r="A116" s="79"/>
      <c r="B116" s="377" t="s">
        <v>262</v>
      </c>
      <c r="C116" s="416" t="s">
        <v>524</v>
      </c>
      <c r="D116" s="416"/>
      <c r="E116" s="416"/>
      <c r="F116" s="416"/>
      <c r="G116" s="416"/>
      <c r="H116" s="416"/>
      <c r="I116" s="417" t="s">
        <v>59</v>
      </c>
      <c r="J116" s="417"/>
      <c r="K116" s="417"/>
      <c r="L116" s="417"/>
      <c r="M116" s="417"/>
      <c r="N116" s="417"/>
      <c r="O116"/>
      <c r="P116"/>
      <c r="Q116" s="83"/>
      <c r="R116" s="83"/>
      <c r="S116"/>
      <c r="T116"/>
      <c r="U116"/>
      <c r="V116"/>
      <c r="W116"/>
      <c r="X116"/>
      <c r="Y116"/>
      <c r="Z116"/>
      <c r="AA116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80"/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80"/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80"/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80"/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80"/>
      <c r="HI116" s="80"/>
      <c r="HJ116" s="80"/>
      <c r="HK116" s="80"/>
      <c r="HL116" s="80"/>
      <c r="HM116" s="80"/>
      <c r="HN116" s="80"/>
      <c r="HO116" s="80"/>
      <c r="HP116" s="80"/>
      <c r="HQ116" s="80"/>
      <c r="HR116" s="80"/>
      <c r="HS116" s="80"/>
      <c r="HT116" s="80"/>
      <c r="HU116" s="80"/>
      <c r="HV116" s="80"/>
      <c r="HW116" s="80"/>
      <c r="HX116" s="80"/>
      <c r="HY116" s="80"/>
      <c r="HZ116" s="80"/>
      <c r="IA116" s="80"/>
      <c r="IB116" s="80"/>
      <c r="IC116" s="80"/>
      <c r="ID116" s="80"/>
      <c r="IE116" s="80"/>
      <c r="IF116" s="80"/>
      <c r="IG116" s="80"/>
      <c r="IH116" s="80"/>
      <c r="II116" s="80"/>
      <c r="IJ116" s="80"/>
      <c r="IK116" s="80"/>
      <c r="IL116" s="80"/>
      <c r="IM116" s="80"/>
      <c r="IN116" s="80"/>
      <c r="IO116" s="80"/>
      <c r="IP116" s="80"/>
      <c r="IQ116" s="80"/>
      <c r="IR116" s="80"/>
      <c r="IS116" s="80"/>
      <c r="IT116" s="80"/>
      <c r="IU116" s="80"/>
      <c r="IV116" s="80"/>
      <c r="IW116" s="80"/>
      <c r="IX116" s="80"/>
      <c r="IY116" s="80"/>
      <c r="IZ116" s="80"/>
      <c r="JA116" s="80"/>
      <c r="JB116" s="80"/>
      <c r="JC116" s="80"/>
      <c r="JD116" s="80"/>
      <c r="JE116" s="80"/>
      <c r="JF116" s="80"/>
      <c r="JG116" s="80" t="s">
        <v>0</v>
      </c>
      <c r="JH116" s="80" t="s">
        <v>0</v>
      </c>
      <c r="JI116" s="80" t="s">
        <v>0</v>
      </c>
      <c r="JJ116" s="80" t="s">
        <v>0</v>
      </c>
      <c r="JK116" s="80" t="s">
        <v>0</v>
      </c>
      <c r="JL116" s="80" t="s">
        <v>0</v>
      </c>
      <c r="JM116" s="80" t="s">
        <v>0</v>
      </c>
      <c r="JN116" s="80" t="s">
        <v>0</v>
      </c>
      <c r="JO116" s="80" t="s">
        <v>0</v>
      </c>
      <c r="JP116" s="80" t="s">
        <v>0</v>
      </c>
      <c r="JQ116" s="80" t="s">
        <v>0</v>
      </c>
      <c r="JR116" s="80" t="s">
        <v>0</v>
      </c>
    </row>
    <row r="117" spans="1:278" s="173" customFormat="1" ht="16.5" customHeight="1" x14ac:dyDescent="0.25">
      <c r="A117" s="85"/>
      <c r="B117" s="378"/>
      <c r="C117" s="415" t="s">
        <v>261</v>
      </c>
      <c r="D117" s="415"/>
      <c r="E117" s="415"/>
      <c r="F117" s="415"/>
      <c r="G117" s="415"/>
      <c r="H117" s="415"/>
      <c r="I117" s="415"/>
      <c r="J117" s="415"/>
      <c r="K117" s="415"/>
      <c r="L117" s="415"/>
      <c r="M117" s="415"/>
      <c r="N117" s="415"/>
      <c r="Q117" s="174"/>
      <c r="R117" s="174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  <c r="BI117" s="175"/>
      <c r="BJ117" s="175"/>
      <c r="BK117" s="175"/>
      <c r="BL117" s="175"/>
      <c r="BM117" s="175"/>
      <c r="BN117" s="175"/>
      <c r="BO117" s="175"/>
      <c r="BP117" s="175"/>
      <c r="BQ117" s="175"/>
      <c r="BR117" s="175"/>
      <c r="BS117" s="175"/>
      <c r="BT117" s="175"/>
      <c r="BU117" s="175"/>
      <c r="BV117" s="175"/>
      <c r="BW117" s="175"/>
      <c r="BX117" s="175"/>
      <c r="BY117" s="175"/>
      <c r="BZ117" s="175"/>
      <c r="CA117" s="175"/>
      <c r="CB117" s="175"/>
      <c r="CC117" s="175"/>
      <c r="CD117" s="175"/>
      <c r="CE117" s="175"/>
      <c r="CF117" s="175"/>
      <c r="CG117" s="175"/>
      <c r="CH117" s="175"/>
      <c r="CI117" s="175"/>
      <c r="CJ117" s="175"/>
      <c r="CK117" s="175"/>
      <c r="CL117" s="175"/>
      <c r="CM117" s="175"/>
      <c r="CN117" s="175"/>
      <c r="CO117" s="175"/>
      <c r="CP117" s="175"/>
      <c r="CQ117" s="175"/>
      <c r="CR117" s="175"/>
      <c r="CS117" s="175"/>
      <c r="CT117" s="175"/>
      <c r="CU117" s="175"/>
      <c r="CV117" s="175"/>
      <c r="CW117" s="175"/>
      <c r="CX117" s="175"/>
      <c r="CY117" s="175"/>
      <c r="CZ117" s="175"/>
      <c r="DA117" s="175"/>
      <c r="DB117" s="175"/>
      <c r="DC117" s="175"/>
      <c r="DD117" s="175"/>
      <c r="DE117" s="175"/>
      <c r="DF117" s="175"/>
      <c r="DG117" s="175"/>
      <c r="DH117" s="175"/>
      <c r="DI117" s="175"/>
      <c r="DJ117" s="175"/>
      <c r="DK117" s="175"/>
      <c r="DL117" s="175"/>
      <c r="DM117" s="175"/>
      <c r="DN117" s="175"/>
      <c r="DO117" s="175"/>
      <c r="DP117" s="175"/>
      <c r="DQ117" s="175"/>
      <c r="DR117" s="175"/>
      <c r="DS117" s="175"/>
      <c r="DT117" s="175"/>
      <c r="DU117" s="175"/>
      <c r="DV117" s="175"/>
      <c r="DW117" s="175"/>
      <c r="DX117" s="175"/>
      <c r="DY117" s="175"/>
      <c r="DZ117" s="175"/>
      <c r="EA117" s="175"/>
      <c r="EB117" s="175"/>
      <c r="EC117" s="175"/>
      <c r="ED117" s="175"/>
      <c r="EE117" s="175"/>
      <c r="EF117" s="175"/>
      <c r="EG117" s="175"/>
      <c r="EH117" s="175"/>
      <c r="EI117" s="175"/>
      <c r="EJ117" s="175"/>
      <c r="EK117" s="175"/>
      <c r="EL117" s="175"/>
      <c r="EM117" s="175"/>
      <c r="EN117" s="175"/>
      <c r="EO117" s="175"/>
      <c r="EP117" s="175"/>
      <c r="EQ117" s="175"/>
      <c r="ER117" s="175"/>
      <c r="ES117" s="175"/>
      <c r="ET117" s="175"/>
      <c r="EU117" s="175"/>
      <c r="EV117" s="175"/>
      <c r="EW117" s="175"/>
      <c r="EX117" s="175"/>
      <c r="EY117" s="175"/>
      <c r="EZ117" s="175"/>
      <c r="FA117" s="175"/>
      <c r="FB117" s="175"/>
      <c r="FC117" s="175"/>
      <c r="FD117" s="175"/>
      <c r="FE117" s="175"/>
      <c r="FF117" s="175"/>
      <c r="FG117" s="175"/>
      <c r="FH117" s="175"/>
      <c r="FI117" s="175"/>
      <c r="FJ117" s="175"/>
      <c r="FK117" s="175"/>
      <c r="FL117" s="175"/>
      <c r="FM117" s="175"/>
      <c r="FN117" s="175"/>
      <c r="FO117" s="175"/>
      <c r="FP117" s="175"/>
      <c r="FQ117" s="175"/>
      <c r="FR117" s="175"/>
      <c r="FS117" s="175"/>
      <c r="FT117" s="175"/>
      <c r="FU117" s="175"/>
      <c r="FV117" s="175"/>
      <c r="FW117" s="175"/>
      <c r="FX117" s="175"/>
      <c r="FY117" s="175"/>
      <c r="FZ117" s="175"/>
      <c r="GA117" s="175"/>
      <c r="GB117" s="175"/>
      <c r="GC117" s="175"/>
      <c r="GD117" s="175"/>
      <c r="GE117" s="175"/>
      <c r="GF117" s="175"/>
      <c r="GG117" s="175"/>
      <c r="GH117" s="175"/>
      <c r="GI117" s="175"/>
      <c r="GJ117" s="175"/>
      <c r="GK117" s="175"/>
      <c r="GL117" s="175"/>
      <c r="GM117" s="175"/>
      <c r="GN117" s="175"/>
      <c r="GO117" s="175"/>
      <c r="GP117" s="175"/>
      <c r="GQ117" s="175"/>
      <c r="GR117" s="175"/>
      <c r="GS117" s="175"/>
      <c r="GT117" s="175"/>
      <c r="GU117" s="175"/>
      <c r="GV117" s="175"/>
      <c r="GW117" s="175"/>
      <c r="GX117" s="175"/>
      <c r="GY117" s="175"/>
      <c r="GZ117" s="175"/>
      <c r="HA117" s="175"/>
      <c r="HB117" s="175"/>
      <c r="HC117" s="175"/>
      <c r="HD117" s="175"/>
      <c r="HE117" s="175"/>
      <c r="HF117" s="175"/>
      <c r="HG117" s="175"/>
      <c r="HH117" s="175"/>
      <c r="HI117" s="175"/>
      <c r="HJ117" s="175"/>
      <c r="HK117" s="175"/>
      <c r="HL117" s="175"/>
      <c r="HM117" s="175"/>
      <c r="HN117" s="175"/>
      <c r="HO117" s="175"/>
      <c r="HP117" s="175"/>
      <c r="HQ117" s="175"/>
      <c r="HR117" s="175"/>
      <c r="HS117" s="175"/>
      <c r="HT117" s="175"/>
      <c r="HU117" s="175"/>
      <c r="HV117" s="175"/>
      <c r="HW117" s="175"/>
      <c r="HX117" s="175"/>
      <c r="HY117" s="175"/>
      <c r="HZ117" s="175"/>
      <c r="IA117" s="175"/>
      <c r="IB117" s="175"/>
      <c r="IC117" s="175"/>
      <c r="ID117" s="175"/>
      <c r="IE117" s="175"/>
      <c r="IF117" s="175"/>
      <c r="IG117" s="175"/>
      <c r="IH117" s="175"/>
      <c r="II117" s="175"/>
      <c r="IJ117" s="175"/>
      <c r="IK117" s="175"/>
      <c r="IL117" s="175"/>
      <c r="IM117" s="175"/>
      <c r="IN117" s="175"/>
      <c r="IO117" s="175"/>
      <c r="IP117" s="175"/>
      <c r="IQ117" s="175"/>
      <c r="IR117" s="175"/>
      <c r="IS117" s="175"/>
      <c r="IT117" s="175"/>
      <c r="IU117" s="175"/>
      <c r="IV117" s="175"/>
      <c r="IW117" s="175"/>
      <c r="IX117" s="175"/>
      <c r="IY117" s="175"/>
      <c r="IZ117" s="175"/>
      <c r="JA117" s="175"/>
      <c r="JB117" s="175"/>
      <c r="JC117" s="175"/>
      <c r="JD117" s="175"/>
      <c r="JE117" s="175"/>
      <c r="JF117" s="175"/>
      <c r="JG117" s="175"/>
      <c r="JH117" s="175"/>
      <c r="JI117" s="175"/>
      <c r="JJ117" s="175"/>
      <c r="JK117" s="175"/>
      <c r="JL117" s="175"/>
      <c r="JM117" s="175"/>
      <c r="JN117" s="175"/>
      <c r="JO117" s="175"/>
      <c r="JP117" s="175"/>
      <c r="JQ117" s="175"/>
      <c r="JR117" s="175"/>
    </row>
    <row r="118" spans="1:278" customFormat="1" ht="13.5" customHeight="1" x14ac:dyDescent="0.25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</row>
    <row r="119" spans="1:278" customFormat="1" ht="27" customHeight="1" x14ac:dyDescent="0.25">
      <c r="A119" s="418" t="s">
        <v>265</v>
      </c>
      <c r="B119" s="419"/>
      <c r="C119" s="419"/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  <c r="N119" s="419"/>
      <c r="O119" s="419"/>
      <c r="P119" s="419"/>
    </row>
    <row r="120" spans="1:278" customFormat="1" ht="16.5" customHeight="1" x14ac:dyDescent="0.25">
      <c r="A120" s="418" t="s">
        <v>266</v>
      </c>
      <c r="B120" s="418"/>
      <c r="C120" s="418"/>
      <c r="D120" s="418"/>
      <c r="E120" s="418"/>
      <c r="F120" s="418"/>
      <c r="G120" s="418"/>
      <c r="H120" s="418"/>
      <c r="I120" s="418"/>
      <c r="J120" s="418"/>
      <c r="K120" s="418"/>
      <c r="L120" s="418"/>
      <c r="M120" s="418"/>
      <c r="N120" s="418"/>
      <c r="O120" s="418"/>
      <c r="P120" s="418"/>
    </row>
    <row r="121" spans="1:278" customFormat="1" ht="14.25" customHeight="1" x14ac:dyDescent="0.25">
      <c r="A121" s="418" t="s">
        <v>267</v>
      </c>
      <c r="B121" s="418"/>
      <c r="C121" s="418"/>
      <c r="D121" s="418"/>
      <c r="E121" s="418"/>
      <c r="F121" s="418"/>
      <c r="G121" s="418"/>
      <c r="H121" s="418"/>
      <c r="I121" s="418"/>
      <c r="J121" s="418"/>
      <c r="K121" s="418"/>
      <c r="L121" s="418"/>
      <c r="M121" s="418"/>
      <c r="N121" s="418"/>
      <c r="O121" s="418"/>
      <c r="P121" s="418"/>
    </row>
    <row r="123" spans="1:278" customFormat="1" ht="15" x14ac:dyDescent="0.25">
      <c r="A123" s="77"/>
    </row>
    <row r="124" spans="1:278" customFormat="1" ht="15" x14ac:dyDescent="0.25">
      <c r="A124" s="77"/>
    </row>
    <row r="125" spans="1:278" customFormat="1" ht="15" x14ac:dyDescent="0.25">
      <c r="A125" s="77"/>
    </row>
    <row r="126" spans="1:278" customFormat="1" ht="15" x14ac:dyDescent="0.25">
      <c r="A126" s="77"/>
    </row>
    <row r="127" spans="1:278" customFormat="1" ht="15" x14ac:dyDescent="0.25">
      <c r="A127" s="77"/>
    </row>
    <row r="128" spans="1:278" customFormat="1" ht="15" x14ac:dyDescent="0.25">
      <c r="A128" s="77"/>
    </row>
    <row r="129" spans="1:1" customFormat="1" ht="15" x14ac:dyDescent="0.25">
      <c r="A129" s="77"/>
    </row>
    <row r="130" spans="1:1" customFormat="1" ht="15" x14ac:dyDescent="0.25">
      <c r="A130" s="77"/>
    </row>
    <row r="131" spans="1:1" customFormat="1" ht="15" x14ac:dyDescent="0.25">
      <c r="A131" s="77"/>
    </row>
    <row r="132" spans="1:1" customFormat="1" ht="15" x14ac:dyDescent="0.25">
      <c r="A132" s="77"/>
    </row>
    <row r="133" spans="1:1" customFormat="1" ht="15" x14ac:dyDescent="0.25">
      <c r="A133" s="77"/>
    </row>
    <row r="134" spans="1:1" customFormat="1" ht="15" x14ac:dyDescent="0.25">
      <c r="A134" s="77"/>
    </row>
    <row r="135" spans="1:1" customFormat="1" ht="15" x14ac:dyDescent="0.25">
      <c r="A135" s="77"/>
    </row>
    <row r="136" spans="1:1" customFormat="1" ht="15" x14ac:dyDescent="0.25">
      <c r="A136" s="77"/>
    </row>
    <row r="137" spans="1:1" customFormat="1" ht="15" x14ac:dyDescent="0.25">
      <c r="A137" s="77"/>
    </row>
    <row r="138" spans="1:1" customFormat="1" ht="15" x14ac:dyDescent="0.25">
      <c r="A138" s="77"/>
    </row>
    <row r="139" spans="1:1" customFormat="1" ht="15" x14ac:dyDescent="0.25">
      <c r="A139" s="77"/>
    </row>
    <row r="140" spans="1:1" customFormat="1" ht="15" x14ac:dyDescent="0.25">
      <c r="A140" s="77"/>
    </row>
    <row r="141" spans="1:1" customFormat="1" ht="15" x14ac:dyDescent="0.25">
      <c r="A141" s="77"/>
    </row>
    <row r="142" spans="1:1" customFormat="1" ht="15" x14ac:dyDescent="0.25">
      <c r="A142" s="77"/>
    </row>
    <row r="143" spans="1:1" customFormat="1" ht="15" x14ac:dyDescent="0.25">
      <c r="A143" s="77"/>
    </row>
    <row r="144" spans="1:1" customFormat="1" ht="15" x14ac:dyDescent="0.25">
      <c r="A144" s="77"/>
    </row>
    <row r="145" spans="1:1" customFormat="1" ht="15" x14ac:dyDescent="0.25">
      <c r="A145" s="77"/>
    </row>
    <row r="146" spans="1:1" customFormat="1" ht="15" x14ac:dyDescent="0.25">
      <c r="A146" s="77"/>
    </row>
    <row r="147" spans="1:1" customFormat="1" ht="15" x14ac:dyDescent="0.25">
      <c r="A147" s="77"/>
    </row>
    <row r="148" spans="1:1" customFormat="1" ht="15" x14ac:dyDescent="0.25">
      <c r="A148" s="77"/>
    </row>
    <row r="149" spans="1:1" customFormat="1" ht="15" x14ac:dyDescent="0.25">
      <c r="A149" s="77"/>
    </row>
    <row r="150" spans="1:1" customFormat="1" ht="15" x14ac:dyDescent="0.25">
      <c r="A150" s="77"/>
    </row>
    <row r="151" spans="1:1" customFormat="1" ht="15" x14ac:dyDescent="0.25">
      <c r="A151" s="77"/>
    </row>
    <row r="152" spans="1:1" customFormat="1" ht="15" x14ac:dyDescent="0.25">
      <c r="A152" s="77"/>
    </row>
    <row r="153" spans="1:1" customFormat="1" ht="15" x14ac:dyDescent="0.25">
      <c r="A153" s="77"/>
    </row>
    <row r="154" spans="1:1" customFormat="1" ht="15" x14ac:dyDescent="0.25">
      <c r="A154" s="77"/>
    </row>
    <row r="155" spans="1:1" customFormat="1" ht="15" x14ac:dyDescent="0.25">
      <c r="A155" s="77"/>
    </row>
  </sheetData>
  <mergeCells count="117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P47"/>
    <mergeCell ref="C48:G48"/>
    <mergeCell ref="C49:G49"/>
    <mergeCell ref="C63:G63"/>
    <mergeCell ref="C64:G64"/>
    <mergeCell ref="C65:G65"/>
    <mergeCell ref="C66:G66"/>
    <mergeCell ref="C68:G68"/>
    <mergeCell ref="C69:P69"/>
    <mergeCell ref="C57:G57"/>
    <mergeCell ref="C58:P58"/>
    <mergeCell ref="C59:G59"/>
    <mergeCell ref="C60:G60"/>
    <mergeCell ref="C61:G61"/>
    <mergeCell ref="C62:G62"/>
    <mergeCell ref="C76:G76"/>
    <mergeCell ref="C77:G77"/>
    <mergeCell ref="C79:O79"/>
    <mergeCell ref="C80:O80"/>
    <mergeCell ref="C81:O81"/>
    <mergeCell ref="C82:O82"/>
    <mergeCell ref="C70:G70"/>
    <mergeCell ref="C71:G71"/>
    <mergeCell ref="C72:G72"/>
    <mergeCell ref="C73:G73"/>
    <mergeCell ref="C74:G74"/>
    <mergeCell ref="C75:G75"/>
    <mergeCell ref="C89:O89"/>
    <mergeCell ref="C90:O90"/>
    <mergeCell ref="C91:O91"/>
    <mergeCell ref="C92:O92"/>
    <mergeCell ref="C93:O93"/>
    <mergeCell ref="C94:J94"/>
    <mergeCell ref="L94:O94"/>
    <mergeCell ref="C83:O83"/>
    <mergeCell ref="C84:O84"/>
    <mergeCell ref="C85:O85"/>
    <mergeCell ref="C86:O86"/>
    <mergeCell ref="C87:O87"/>
    <mergeCell ref="C88:O88"/>
    <mergeCell ref="C102:O102"/>
    <mergeCell ref="C103:O103"/>
    <mergeCell ref="C104:O104"/>
    <mergeCell ref="C105:O105"/>
    <mergeCell ref="C106:O106"/>
    <mergeCell ref="C107:O107"/>
    <mergeCell ref="C96:O96"/>
    <mergeCell ref="C97:O97"/>
    <mergeCell ref="C98:O98"/>
    <mergeCell ref="C99:O99"/>
    <mergeCell ref="C100:O100"/>
    <mergeCell ref="C101:O101"/>
    <mergeCell ref="A121:P121"/>
    <mergeCell ref="C115:N115"/>
    <mergeCell ref="C116:H116"/>
    <mergeCell ref="I116:N116"/>
    <mergeCell ref="C117:N117"/>
    <mergeCell ref="A119:P119"/>
    <mergeCell ref="A120:P120"/>
    <mergeCell ref="C108:O108"/>
    <mergeCell ref="C109:O109"/>
    <mergeCell ref="C110:O110"/>
    <mergeCell ref="C111:J111"/>
    <mergeCell ref="L111:O111"/>
    <mergeCell ref="C114:H114"/>
    <mergeCell ref="I114:N11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НМЦ</vt:lpstr>
      <vt:lpstr>1-1</vt:lpstr>
      <vt:lpstr>1-2 </vt:lpstr>
      <vt:lpstr>2-1</vt:lpstr>
      <vt:lpstr>2-2 </vt:lpstr>
      <vt:lpstr>9-1 </vt:lpstr>
      <vt:lpstr>9-2</vt:lpstr>
      <vt:lpstr>'1-1'!Заголовки_для_печати</vt:lpstr>
      <vt:lpstr>'1-2 '!Заголовки_для_печати</vt:lpstr>
      <vt:lpstr>'2-1'!Заголовки_для_печати</vt:lpstr>
      <vt:lpstr>'2-2 '!Заголовки_для_печати</vt:lpstr>
      <vt:lpstr>'9-1 '!Заголовки_для_печати</vt:lpstr>
      <vt:lpstr>'9-2'!Заголовки_для_печати</vt:lpstr>
      <vt:lpstr>НМЦ!Заголовки_для_печати</vt:lpstr>
      <vt:lpstr>'1-2 '!Область_печати</vt:lpstr>
      <vt:lpstr>'2-1'!Область_печати</vt:lpstr>
      <vt:lpstr>'2-2 '!Область_печати</vt:lpstr>
      <vt:lpstr>'9-1 '!Область_печати</vt:lpstr>
      <vt:lpstr>'9-2'!Область_печати</vt:lpstr>
      <vt:lpstr>НМЦ!Область_печати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Филатович Татьяна Александровна</cp:lastModifiedBy>
  <cp:lastPrinted>2025-02-17T09:40:07Z</cp:lastPrinted>
  <dcterms:created xsi:type="dcterms:W3CDTF">2020-09-30T08:50:27Z</dcterms:created>
  <dcterms:modified xsi:type="dcterms:W3CDTF">2025-02-17T10:32:17Z</dcterms:modified>
</cp:coreProperties>
</file>